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7440" windowHeight="4425" tabRatio="849"/>
  </bookViews>
  <sheets>
    <sheet name="Bieu so 01 in" sheetId="8" r:id="rId1"/>
    <sheet name="Bieu so 03 in" sheetId="4" r:id="rId2"/>
    <sheet name="Bieu so 04 in" sheetId="2" r:id="rId3"/>
    <sheet name="Bieu so 07 (51) in" sheetId="35" r:id="rId4"/>
    <sheet name="Bieu so 09 in" sheetId="30" r:id="rId5"/>
  </sheets>
  <definedNames>
    <definedName name="_xlnm.Print_Area" localSheetId="3">'Bieu so 07 (51) in'!$A$1:$N$40</definedName>
  </definedNames>
  <calcPr calcId="125725"/>
</workbook>
</file>

<file path=xl/calcChain.xml><?xml version="1.0" encoding="utf-8"?>
<calcChain xmlns="http://schemas.openxmlformats.org/spreadsheetml/2006/main">
  <c r="F7" i="2"/>
  <c r="N30" i="35"/>
  <c r="J30"/>
  <c r="I30" s="1"/>
  <c r="F30"/>
  <c r="E30"/>
  <c r="E27" s="1"/>
  <c r="D30"/>
  <c r="C30"/>
  <c r="C27" s="1"/>
  <c r="I32"/>
  <c r="H32"/>
  <c r="H31" s="1"/>
  <c r="G32"/>
  <c r="G31"/>
  <c r="N31"/>
  <c r="M31"/>
  <c r="L31"/>
  <c r="K31"/>
  <c r="J31"/>
  <c r="I31"/>
  <c r="F31"/>
  <c r="E31"/>
  <c r="D31"/>
  <c r="C31"/>
  <c r="G30"/>
  <c r="G29"/>
  <c r="I28"/>
  <c r="G28"/>
  <c r="N27"/>
  <c r="M27"/>
  <c r="L27"/>
  <c r="K27"/>
  <c r="J27"/>
  <c r="H27"/>
  <c r="F27"/>
  <c r="D27"/>
  <c r="N26"/>
  <c r="I26"/>
  <c r="F26"/>
  <c r="G26" s="1"/>
  <c r="N25"/>
  <c r="I25"/>
  <c r="G25"/>
  <c r="I24"/>
  <c r="G24"/>
  <c r="I23"/>
  <c r="H23"/>
  <c r="F23"/>
  <c r="F17" s="1"/>
  <c r="F8" s="1"/>
  <c r="F7" s="1"/>
  <c r="E23"/>
  <c r="I22"/>
  <c r="G22"/>
  <c r="I21"/>
  <c r="G21"/>
  <c r="I20"/>
  <c r="G20"/>
  <c r="N19"/>
  <c r="I19"/>
  <c r="H19"/>
  <c r="H17" s="1"/>
  <c r="G19"/>
  <c r="I18"/>
  <c r="G18"/>
  <c r="N17"/>
  <c r="M17"/>
  <c r="L17"/>
  <c r="K17"/>
  <c r="J17"/>
  <c r="I17" s="1"/>
  <c r="E17"/>
  <c r="E8" s="1"/>
  <c r="E7" s="1"/>
  <c r="D17"/>
  <c r="C17"/>
  <c r="C8" s="1"/>
  <c r="C7" s="1"/>
  <c r="I16"/>
  <c r="G16"/>
  <c r="I15"/>
  <c r="G15"/>
  <c r="I14"/>
  <c r="G14"/>
  <c r="I13"/>
  <c r="G13"/>
  <c r="I12"/>
  <c r="G12"/>
  <c r="I11"/>
  <c r="G11"/>
  <c r="I10"/>
  <c r="G10"/>
  <c r="G9" s="1"/>
  <c r="N9"/>
  <c r="M9"/>
  <c r="L9"/>
  <c r="K9"/>
  <c r="K8" s="1"/>
  <c r="K7" s="1"/>
  <c r="J9"/>
  <c r="H9"/>
  <c r="F9"/>
  <c r="E9"/>
  <c r="D9"/>
  <c r="C9"/>
  <c r="M8"/>
  <c r="D8"/>
  <c r="M7"/>
  <c r="D7"/>
  <c r="H8" l="1"/>
  <c r="H7" s="1"/>
  <c r="I9"/>
  <c r="L8"/>
  <c r="L7" s="1"/>
  <c r="N8"/>
  <c r="N7" s="1"/>
  <c r="J8"/>
  <c r="G23"/>
  <c r="G17" s="1"/>
  <c r="I27"/>
  <c r="G27"/>
  <c r="I8" l="1"/>
  <c r="J7"/>
  <c r="I7" s="1"/>
  <c r="G8"/>
  <c r="G7" s="1"/>
  <c r="H6" i="8" l="1"/>
  <c r="H7"/>
  <c r="H8"/>
  <c r="H9"/>
  <c r="H10"/>
  <c r="H11"/>
  <c r="H12"/>
  <c r="H13"/>
  <c r="H14"/>
  <c r="H15"/>
  <c r="H16"/>
  <c r="E12" i="2" l="1"/>
  <c r="E9"/>
  <c r="F9"/>
  <c r="E10"/>
  <c r="F10"/>
  <c r="E11"/>
  <c r="F11"/>
  <c r="F8"/>
  <c r="E8" l="1"/>
  <c r="E7" s="1"/>
  <c r="G11"/>
  <c r="G10"/>
  <c r="G9"/>
  <c r="C7"/>
  <c r="D7"/>
  <c r="G8"/>
  <c r="F24" l="1"/>
  <c r="F12" s="1"/>
  <c r="G7" l="1"/>
  <c r="G12"/>
  <c r="G24"/>
  <c r="G23"/>
  <c r="G22"/>
  <c r="G21"/>
  <c r="F20"/>
  <c r="F19" s="1"/>
  <c r="E20"/>
  <c r="E19" s="1"/>
  <c r="D19"/>
  <c r="C19"/>
  <c r="G19" l="1"/>
  <c r="G20"/>
  <c r="C36" l="1"/>
  <c r="F32"/>
  <c r="F31" s="1"/>
  <c r="E32"/>
  <c r="E31" s="1"/>
  <c r="D32"/>
  <c r="C32"/>
  <c r="C31" s="1"/>
  <c r="C26"/>
  <c r="C25" s="1"/>
  <c r="G30"/>
  <c r="F26"/>
  <c r="E26"/>
  <c r="E25" s="1"/>
  <c r="D26"/>
  <c r="D25" s="1"/>
  <c r="F14"/>
  <c r="G18"/>
  <c r="E14"/>
  <c r="C14"/>
  <c r="C13" s="1"/>
  <c r="C5" i="8"/>
  <c r="D5"/>
  <c r="E5"/>
  <c r="F5"/>
  <c r="G5"/>
  <c r="I5"/>
  <c r="J5"/>
  <c r="L6"/>
  <c r="L8"/>
  <c r="L7"/>
  <c r="L9"/>
  <c r="L11"/>
  <c r="L13"/>
  <c r="L14"/>
  <c r="L16"/>
  <c r="L12" l="1"/>
  <c r="J23" i="2"/>
  <c r="J21"/>
  <c r="J22"/>
  <c r="F13"/>
  <c r="K22"/>
  <c r="K23"/>
  <c r="K21"/>
  <c r="D31"/>
  <c r="G26"/>
  <c r="F25"/>
  <c r="G25" s="1"/>
  <c r="E13"/>
  <c r="L10" i="8"/>
  <c r="H5"/>
  <c r="L5" s="1"/>
  <c r="L15"/>
  <c r="K5"/>
  <c r="E20" i="30"/>
  <c r="D20"/>
  <c r="E18"/>
  <c r="D18"/>
  <c r="E16"/>
  <c r="D16"/>
  <c r="E14"/>
  <c r="D14"/>
  <c r="E7"/>
  <c r="D7"/>
  <c r="E12"/>
  <c r="D12"/>
  <c r="D6" l="1"/>
  <c r="E6"/>
  <c r="D14" i="2"/>
  <c r="D13" s="1"/>
  <c r="G9" i="4" l="1"/>
  <c r="G8"/>
  <c r="G10"/>
  <c r="G12"/>
  <c r="G11"/>
  <c r="G13"/>
  <c r="G14"/>
  <c r="G15"/>
  <c r="G16"/>
  <c r="G17"/>
  <c r="G7"/>
  <c r="I6"/>
  <c r="H6"/>
  <c r="D9"/>
  <c r="D8"/>
  <c r="D10"/>
  <c r="D12"/>
  <c r="D11"/>
  <c r="D13"/>
  <c r="D14"/>
  <c r="D15"/>
  <c r="D16"/>
  <c r="D17"/>
  <c r="D7"/>
  <c r="F6"/>
  <c r="D6" l="1"/>
  <c r="G15" i="2"/>
  <c r="G17" l="1"/>
  <c r="G16"/>
  <c r="G28"/>
  <c r="G29"/>
  <c r="G27"/>
  <c r="D5"/>
  <c r="C5"/>
  <c r="J15" l="1"/>
  <c r="J17"/>
  <c r="J16"/>
  <c r="F5"/>
  <c r="K16"/>
  <c r="K17"/>
  <c r="K15"/>
  <c r="G14"/>
  <c r="G13" l="1"/>
  <c r="E5"/>
  <c r="K6" i="4" l="1"/>
  <c r="J6"/>
  <c r="G6"/>
  <c r="E6"/>
  <c r="C6"/>
</calcChain>
</file>

<file path=xl/sharedStrings.xml><?xml version="1.0" encoding="utf-8"?>
<sst xmlns="http://schemas.openxmlformats.org/spreadsheetml/2006/main" count="278" uniqueCount="154">
  <si>
    <t>STT</t>
  </si>
  <si>
    <t>Địa bàn</t>
  </si>
  <si>
    <t>Tỷ lệ lấp đầy (%)</t>
  </si>
  <si>
    <t>Tổng cộng</t>
  </si>
  <si>
    <t>Huyện Tuy Phước</t>
  </si>
  <si>
    <t>Thị xã An Nhơn</t>
  </si>
  <si>
    <t>Huyện Tây Sơn</t>
  </si>
  <si>
    <t>Huyện Phù Cát</t>
  </si>
  <si>
    <t>Huyện Hoài Nhơn</t>
  </si>
  <si>
    <t>Huyện An Lão</t>
  </si>
  <si>
    <t>Số lượng CCN</t>
  </si>
  <si>
    <t>Tổng số lao động đang làm việc (người)</t>
  </si>
  <si>
    <t>Lương bình quân (tr.đ/người/tháng)</t>
  </si>
  <si>
    <t>Ngành công nghiệp</t>
  </si>
  <si>
    <t>Tổng vốn đăng ký đầu tư của Dự án (tỷ đồng)</t>
  </si>
  <si>
    <t>Tổng vốn  thực hiện của Dự án (tỷ đồng)</t>
  </si>
  <si>
    <t>I</t>
  </si>
  <si>
    <t>A</t>
  </si>
  <si>
    <t>B</t>
  </si>
  <si>
    <t>II</t>
  </si>
  <si>
    <t>Khu chế biến nông, lâm, thủy, hải sản tập trung</t>
  </si>
  <si>
    <t>Chế biến lâm sản</t>
  </si>
  <si>
    <t>Chế biến nông sản</t>
  </si>
  <si>
    <t>Chế biến thủy, hải sản</t>
  </si>
  <si>
    <t>Ngành nghề khác</t>
  </si>
  <si>
    <t>Số lượng</t>
  </si>
  <si>
    <t>Diện tích (ha)</t>
  </si>
  <si>
    <t>Dự án đăng ký đầu tư đến năm 2019</t>
  </si>
  <si>
    <t>Trong đó: Dự án đăng ký đầu tư giai đoạn 2014 - 2019</t>
  </si>
  <si>
    <t>Diện tích bình quân (ha)</t>
  </si>
  <si>
    <t>(A)</t>
  </si>
  <si>
    <t>(B)</t>
  </si>
  <si>
    <t>(1)</t>
  </si>
  <si>
    <t>(2)</t>
  </si>
  <si>
    <t>(3)</t>
  </si>
  <si>
    <t>(5)</t>
  </si>
  <si>
    <t>(6)</t>
  </si>
  <si>
    <t>(7)</t>
  </si>
  <si>
    <t>(8)</t>
  </si>
  <si>
    <t>(4)</t>
  </si>
  <si>
    <t>(5)=(6)+(7)</t>
  </si>
  <si>
    <t>(9)</t>
  </si>
  <si>
    <t>Tổng số Dự án</t>
  </si>
  <si>
    <t>Dự án đã triển khai</t>
  </si>
  <si>
    <t>Dự án đăng ký chủ trương đầu tư</t>
  </si>
  <si>
    <t>(10)</t>
  </si>
  <si>
    <t>(7)=(6)/(5)</t>
  </si>
  <si>
    <t>(6)=(7)+(8)</t>
  </si>
  <si>
    <t>(9)=(4)-(6)</t>
  </si>
  <si>
    <t>(10)=(6)/(4)</t>
  </si>
  <si>
    <t>(2)=(3)+(4)</t>
  </si>
  <si>
    <t>(11)</t>
  </si>
  <si>
    <t>III</t>
  </si>
  <si>
    <t>IV</t>
  </si>
  <si>
    <t>V</t>
  </si>
  <si>
    <t>VI</t>
  </si>
  <si>
    <t>báo cáo của các địa phương</t>
  </si>
  <si>
    <t>Tên CCN</t>
  </si>
  <si>
    <t>CCN Phước An</t>
  </si>
  <si>
    <t>CCN Bình Định</t>
  </si>
  <si>
    <t>CCN Gò Đá Trắng</t>
  </si>
  <si>
    <t>CCN Nhơn Hòa</t>
  </si>
  <si>
    <t>CCN Thanh Liêm</t>
  </si>
  <si>
    <t>CCN Bình Nghi</t>
  </si>
  <si>
    <t>CCN Gò Mít</t>
  </si>
  <si>
    <t xml:space="preserve">CCN Tam Quan </t>
  </si>
  <si>
    <t xml:space="preserve">CCN Gò Bùi </t>
  </si>
  <si>
    <t>CCN Gò Cây Duối</t>
  </si>
  <si>
    <t>(12)</t>
  </si>
  <si>
    <t>CCN dự kiến bổ sung QH</t>
  </si>
  <si>
    <t>Tân, CCN Tân Đức (GĐ2), CCN Nhơn Tân 1, CCN Gò Đá, CCN Gò Giữa, CCN Bình Tân, CCN Tân Tường An,</t>
  </si>
  <si>
    <t>CCN thủy sản Mỹ Thành, CCN Đệ Đức - Hoài Tân (GĐ 2), CCN Thiết Đính Bắc, CCN Tân Thạnh, CCN Du Tự (GĐ2),</t>
  </si>
  <si>
    <t>CCN Nam Gò Bùi, CCN Núi Một An Tân, CCN TT Vân Canh (GĐ2)</t>
  </si>
  <si>
    <t>Ngành nghề</t>
  </si>
  <si>
    <t>Số lượng Dự án</t>
  </si>
  <si>
    <t>Diện tích Dự án</t>
  </si>
  <si>
    <t>DT QH phát triển CCN theo Quyết định 4051 (ha)</t>
  </si>
  <si>
    <t>DT đất công nghiệp (ha)</t>
  </si>
  <si>
    <t>DT đất công nghiệp đã bồi thường, GPMB (ha)</t>
  </si>
  <si>
    <t>DT đất công nghiệp còn lại (ha)</t>
  </si>
  <si>
    <t>Chế biến nông, lâm, thủy, hải sản</t>
  </si>
  <si>
    <t>Trong đó</t>
  </si>
  <si>
    <t>A.1</t>
  </si>
  <si>
    <t>A.2</t>
  </si>
  <si>
    <t>A.3</t>
  </si>
  <si>
    <t>CCN lấp đầy diện tích đất công nghiệp</t>
  </si>
  <si>
    <t>DT đất ngành nông sản (ha)</t>
  </si>
  <si>
    <t>DT đất các ngành nghề tổng hợp (ha)</t>
  </si>
  <si>
    <t>DT đất ngành lâm sản (ha)</t>
  </si>
  <si>
    <t>DT đất ngành thủy, hải sản (ha)</t>
  </si>
  <si>
    <t>DT đất các ngành khác (ha)</t>
  </si>
  <si>
    <t>Tuy Phước</t>
  </si>
  <si>
    <t>An Nhơn</t>
  </si>
  <si>
    <t>Tây Sơn</t>
  </si>
  <si>
    <t>Phù Cát</t>
  </si>
  <si>
    <t>Hoài Nhơn</t>
  </si>
  <si>
    <t>An Lão</t>
  </si>
  <si>
    <t>Quy Nhơn</t>
  </si>
  <si>
    <t>Phù Mỹ</t>
  </si>
  <si>
    <t>Hoài Ân</t>
  </si>
  <si>
    <t>Vĩnh Thạnh</t>
  </si>
  <si>
    <t>Vân Canh</t>
  </si>
  <si>
    <r>
      <t xml:space="preserve"> </t>
    </r>
    <r>
      <rPr>
        <u/>
        <sz val="11"/>
        <rFont val="Times New Roman"/>
        <family val="1"/>
      </rPr>
      <t>Ghi chú:</t>
    </r>
    <r>
      <rPr>
        <sz val="11"/>
        <rFont val="Times New Roman"/>
        <family val="1"/>
      </rPr>
      <t xml:space="preserve"> các CCN chưa lập QHCT diện tích đất CN được tính bằng 70% diện tích QH gồm các CCN sau: CCN Nhơn</t>
    </r>
  </si>
  <si>
    <t>CCN đầu tư GĐ 2020 - 2025</t>
  </si>
  <si>
    <t>CCN đầu tư GĐ 2026 - 2035 chuyển sang</t>
  </si>
  <si>
    <t>(5)=(3)-(4)</t>
  </si>
  <si>
    <t>DTđất ngành chế biến nông, lâm thủy, hải sản (ha)</t>
  </si>
  <si>
    <t>DT đất ngành chế biến nông lâm sản (ha)</t>
  </si>
  <si>
    <t>An Nhơn (CCN Nhơn Tân)</t>
  </si>
  <si>
    <t>Quy Nhơn (CCN Long Mỹ)</t>
  </si>
  <si>
    <t>Nguồn: Trích lục Quy hoạch phát triển CCN tỉnh Bình Định đến năm 2025, định hướng đến năm 2035;</t>
  </si>
  <si>
    <t>(7)=(8)+(9)+(10)+(11)</t>
  </si>
  <si>
    <t>CCN trong QH</t>
  </si>
  <si>
    <t>DT đất  theo Kế hoạch sử dụng đất (ha)</t>
  </si>
  <si>
    <t>Nguồn: Nghị quyết số 98/NQ-CP ngày 27/7/2018 của Chính phủ về điều chỉnh quy hoạch sử dụng đất đến năm 2020</t>
  </si>
  <si>
    <t>Biểu số 01: HIỆN TRẠNG SỬ DỤNG ĐẤT TRONG CÁC CỤM CÔNG NGHIỆP
ĐẾN NĂM 2019</t>
  </si>
  <si>
    <t>Biểu số 03: TÌNH HÌNH THU HÚT DỰ ÁN CÔNG NGHIỆP VÀO CÁC CỤM CÔNG NGHIỆP
ĐẾN NĂM 2019</t>
  </si>
  <si>
    <t>Nguồn: Quy hoạch phát triển CCN tỉnh Bình Định đến năm 2025, định hướng đến năm 2035;</t>
  </si>
  <si>
    <t>của các địa phương</t>
  </si>
  <si>
    <t xml:space="preserve">Nguồn: Quy hoạch phát triển CCN tỉnh Bình Định đến năm 2025, định hướng đến năm 2035, báo cáo </t>
  </si>
  <si>
    <t>Dự án đầu tư trong và ngoài CCN (I+II)</t>
  </si>
  <si>
    <t>C</t>
  </si>
  <si>
    <t>D</t>
  </si>
  <si>
    <t>E</t>
  </si>
  <si>
    <t>F</t>
  </si>
  <si>
    <t>G</t>
  </si>
  <si>
    <t>H</t>
  </si>
  <si>
    <t>J</t>
  </si>
  <si>
    <t>Ngành nghề khác (D+F)</t>
  </si>
  <si>
    <t>Chế biến nông, lâm, thủy, hải sản (C+E)</t>
  </si>
  <si>
    <t xml:space="preserve">Nguồn: Quy hoạch phát triển CCN tỉnh Bình Định đến năm 2025, định hướng đến năm 2035; báo cáo </t>
  </si>
  <si>
    <t>Trong cụm công nghiệp (DNNVV)</t>
  </si>
  <si>
    <t>Ngoài cụm công nghiệp (DNNVV)</t>
  </si>
  <si>
    <t>Cụm công nghiệp (DNNVV, cơ sở sản xuất)</t>
  </si>
  <si>
    <t>và kế hoạch sử dụng đất kỳ cuối (2016 - 2020) tỉnh Bình Định; Quyết định số 4051/QĐ-UBND ngày 19/11/2018</t>
  </si>
  <si>
    <t>Quy hoạch chi tiết CCN.</t>
  </si>
  <si>
    <t>của UBND tỉnh phê duyệt Quy hoạch phát triển CCN tỉnh Bình Định đến năm 2025,định hướng đến năm 2035;</t>
  </si>
  <si>
    <t>DT đất QH phát triển CCN (ha)</t>
  </si>
  <si>
    <t>DT đất SXCN (ha)</t>
  </si>
  <si>
    <t>DT đất công nghiệp các Dự án đến năm 2019(ha)</t>
  </si>
  <si>
    <t>DT đất CN đã cho thuê (ha)</t>
  </si>
  <si>
    <t>DT đất CN đăng ký đầu tư của DA (ha)</t>
  </si>
  <si>
    <t>DT đất SXCN đã bố trí Dự án (ha)</t>
  </si>
  <si>
    <t>DT đất SXCN bố trí giai đoạn 2020 - 2025 (ha)</t>
  </si>
  <si>
    <t>Biểu số 04: THỰC TRẠNG SỬ DỤNG ĐẤT CỦA DOANH NGHIỆP NHỎ VÀ VỪA TỈNH BÌNH ĐỊNH ĐẾN NĂM 2019</t>
  </si>
  <si>
    <t>DT đất QH CCN</t>
  </si>
  <si>
    <t>Biểu số 07: CỤM CÔNG NGHIỆP BỐ TRÍ QUỸ ĐẤT GIAI ĐOẠN 2020 - 2025</t>
  </si>
  <si>
    <t>Biểu số 09: DANH SÁCH CỤM CÔNG NGHIỆP ĐÃ LẤP ĐẦY DIỆN TÍCH ĐẤT CÔNG NGHIỆP TRÊN ĐỊA BÀN TỈNH</t>
  </si>
  <si>
    <t>Phù Mỹ (CCN An Lương</t>
  </si>
  <si>
    <r>
      <rPr>
        <u/>
        <sz val="11"/>
        <color rgb="FFFF0000"/>
        <rFont val="Times New Roman"/>
        <family val="1"/>
      </rPr>
      <t>Ghi chú</t>
    </r>
    <r>
      <rPr>
        <sz val="11"/>
        <color rgb="FFFF0000"/>
        <rFont val="Times New Roman"/>
        <family val="1"/>
      </rPr>
      <t>: CCN chưa lập QHCT: CCN Tân Đức-GĐ 2 (18,5 ha), CCN Nhơn Tân 1 (66 ha), CCN Nhơn Tân</t>
    </r>
  </si>
  <si>
    <t>(25 ha), Tx. An Nhơn; CCN Gò Giữa (35 ha), huyện Tây Sơn; CCN Đệ Đức - Hoài Tân-GĐ 2</t>
  </si>
  <si>
    <t>(5,7 ha) ,CCN Thiết Đính Bắc (50 ha), huyện Hoài Nhơn; CCN Du Tự-GĐ 2 (5,2 ha), huyện Hoài Ân;</t>
  </si>
  <si>
    <t>CCN TT Vân Canh-GĐ 2 (20 ha), huyện Vân Canh</t>
  </si>
  <si>
    <t>Hoài Nhơn (CCN Hoài Châu, Ngọc Sơn - Hoài Thanh Tây)</t>
  </si>
</sst>
</file>

<file path=xl/styles.xml><?xml version="1.0" encoding="utf-8"?>
<styleSheet xmlns="http://schemas.openxmlformats.org/spreadsheetml/2006/main">
  <numFmts count="7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_(* #,##0.0_);_(* \(#,##0.0\);_(* &quot;-&quot;?_);_(@_)"/>
    <numFmt numFmtId="167" formatCode="0.0000"/>
    <numFmt numFmtId="168" formatCode="0.0%"/>
    <numFmt numFmtId="169" formatCode="_(* #,##0.000000000_);_(* \(#,##0.000000000\);_(* &quot;-&quot;??_);_(@_)"/>
  </numFmts>
  <fonts count="30">
    <font>
      <sz val="12"/>
      <color theme="1"/>
      <name val="Times New Roman"/>
      <family val="2"/>
    </font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i/>
      <sz val="14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2"/>
      <name val="Times New Roman"/>
      <family val="1"/>
    </font>
    <font>
      <b/>
      <i/>
      <sz val="10"/>
      <name val="Times New Roman"/>
      <family val="1"/>
    </font>
    <font>
      <sz val="10"/>
      <name val="Times New Roman"/>
      <family val="1"/>
    </font>
    <font>
      <u/>
      <sz val="11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sz val="10"/>
      <name val=".VnArial"/>
      <family val="2"/>
    </font>
    <font>
      <i/>
      <sz val="8"/>
      <name val="Times New Roman"/>
      <family val="1"/>
    </font>
    <font>
      <sz val="10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u/>
      <sz val="11"/>
      <color rgb="FFFF0000"/>
      <name val="Times New Roman"/>
      <family val="1"/>
    </font>
    <font>
      <sz val="14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0" fontId="23" fillId="0" borderId="0" applyAlignment="0">
      <alignment vertical="top" wrapText="1"/>
      <protection locked="0"/>
    </xf>
    <xf numFmtId="0" fontId="22" fillId="0" borderId="0"/>
  </cellStyleXfs>
  <cellXfs count="148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165" fontId="2" fillId="0" borderId="1" xfId="1" applyNumberFormat="1" applyFont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65" fontId="0" fillId="0" borderId="1" xfId="1" applyNumberFormat="1" applyFont="1" applyBorder="1" applyAlignment="1">
      <alignment vertical="center"/>
    </xf>
    <xf numFmtId="164" fontId="0" fillId="0" borderId="1" xfId="1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0" fontId="10" fillId="0" borderId="7" xfId="0" applyFont="1" applyFill="1" applyBorder="1" applyAlignment="1">
      <alignment vertical="center" wrapText="1"/>
    </xf>
    <xf numFmtId="164" fontId="9" fillId="0" borderId="7" xfId="1" applyNumberFormat="1" applyFont="1" applyFill="1" applyBorder="1" applyAlignment="1">
      <alignment vertical="center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vertical="center" wrapText="1"/>
    </xf>
    <xf numFmtId="164" fontId="11" fillId="0" borderId="8" xfId="1" applyNumberFormat="1" applyFont="1" applyFill="1" applyBorder="1" applyAlignment="1">
      <alignment vertical="center"/>
    </xf>
    <xf numFmtId="0" fontId="11" fillId="0" borderId="9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vertical="center" wrapText="1"/>
    </xf>
    <xf numFmtId="164" fontId="11" fillId="0" borderId="9" xfId="1" applyNumberFormat="1" applyFont="1" applyFill="1" applyBorder="1" applyAlignment="1">
      <alignment vertical="center"/>
    </xf>
    <xf numFmtId="0" fontId="11" fillId="0" borderId="0" xfId="0" applyFont="1"/>
    <xf numFmtId="0" fontId="8" fillId="0" borderId="10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166" fontId="8" fillId="0" borderId="5" xfId="0" applyNumberFormat="1" applyFont="1" applyFill="1" applyBorder="1" applyAlignment="1">
      <alignment horizontal="center" vertical="center" wrapText="1"/>
    </xf>
    <xf numFmtId="0" fontId="16" fillId="0" borderId="1" xfId="0" quotePrefix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165" fontId="15" fillId="0" borderId="1" xfId="1" applyNumberFormat="1" applyFont="1" applyBorder="1" applyAlignment="1">
      <alignment vertical="center"/>
    </xf>
    <xf numFmtId="164" fontId="15" fillId="0" borderId="1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67" fontId="13" fillId="0" borderId="0" xfId="0" applyNumberFormat="1" applyFont="1" applyAlignment="1">
      <alignment vertical="center"/>
    </xf>
    <xf numFmtId="0" fontId="15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165" fontId="18" fillId="0" borderId="1" xfId="1" applyNumberFormat="1" applyFont="1" applyBorder="1" applyAlignment="1">
      <alignment vertical="center"/>
    </xf>
    <xf numFmtId="164" fontId="18" fillId="0" borderId="1" xfId="1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165" fontId="19" fillId="0" borderId="1" xfId="1" applyNumberFormat="1" applyFont="1" applyBorder="1" applyAlignment="1">
      <alignment vertical="center"/>
    </xf>
    <xf numFmtId="164" fontId="19" fillId="0" borderId="1" xfId="1" applyNumberFormat="1" applyFont="1" applyBorder="1" applyAlignment="1">
      <alignment vertical="center"/>
    </xf>
    <xf numFmtId="164" fontId="14" fillId="0" borderId="0" xfId="1" applyNumberFormat="1" applyFont="1" applyAlignment="1">
      <alignment vertical="center"/>
    </xf>
    <xf numFmtId="0" fontId="15" fillId="0" borderId="1" xfId="0" applyFont="1" applyBorder="1" applyAlignment="1">
      <alignment vertical="center" wrapText="1"/>
    </xf>
    <xf numFmtId="165" fontId="15" fillId="0" borderId="1" xfId="0" applyNumberFormat="1" applyFont="1" applyBorder="1" applyAlignment="1">
      <alignment vertical="center"/>
    </xf>
    <xf numFmtId="164" fontId="15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16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textRotation="90" wrapText="1"/>
    </xf>
    <xf numFmtId="0" fontId="16" fillId="0" borderId="0" xfId="0" applyFont="1" applyAlignment="1">
      <alignment vertical="center"/>
    </xf>
    <xf numFmtId="0" fontId="13" fillId="0" borderId="1" xfId="0" applyFont="1" applyBorder="1" applyAlignment="1">
      <alignment vertical="center"/>
    </xf>
    <xf numFmtId="165" fontId="13" fillId="0" borderId="1" xfId="1" applyNumberFormat="1" applyFont="1" applyBorder="1" applyAlignment="1">
      <alignment vertical="center"/>
    </xf>
    <xf numFmtId="164" fontId="13" fillId="0" borderId="1" xfId="1" applyNumberFormat="1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165" fontId="14" fillId="0" borderId="1" xfId="1" applyNumberFormat="1" applyFont="1" applyBorder="1" applyAlignment="1">
      <alignment vertical="center"/>
    </xf>
    <xf numFmtId="164" fontId="14" fillId="0" borderId="1" xfId="1" applyNumberFormat="1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21" fillId="0" borderId="1" xfId="0" quotePrefix="1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7" fillId="0" borderId="1" xfId="0" applyFont="1" applyBorder="1" applyAlignment="1">
      <alignment vertical="center"/>
    </xf>
    <xf numFmtId="168" fontId="14" fillId="0" borderId="1" xfId="2" applyNumberFormat="1" applyFont="1" applyBorder="1" applyAlignment="1">
      <alignment vertical="center"/>
    </xf>
    <xf numFmtId="169" fontId="17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vertical="center" wrapText="1"/>
    </xf>
    <xf numFmtId="165" fontId="13" fillId="0" borderId="7" xfId="1" applyNumberFormat="1" applyFont="1" applyBorder="1" applyAlignment="1">
      <alignment vertical="center"/>
    </xf>
    <xf numFmtId="164" fontId="13" fillId="0" borderId="7" xfId="1" applyNumberFormat="1" applyFont="1" applyBorder="1" applyAlignment="1">
      <alignment vertical="center"/>
    </xf>
    <xf numFmtId="43" fontId="13" fillId="0" borderId="7" xfId="1" applyFont="1" applyBorder="1" applyAlignment="1">
      <alignment vertical="center"/>
    </xf>
    <xf numFmtId="0" fontId="17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vertical="center" wrapText="1"/>
    </xf>
    <xf numFmtId="165" fontId="17" fillId="0" borderId="9" xfId="1" applyNumberFormat="1" applyFont="1" applyBorder="1" applyAlignment="1">
      <alignment vertical="center"/>
    </xf>
    <xf numFmtId="164" fontId="17" fillId="0" borderId="9" xfId="1" applyNumberFormat="1" applyFont="1" applyBorder="1" applyAlignment="1">
      <alignment vertical="center"/>
    </xf>
    <xf numFmtId="43" fontId="17" fillId="0" borderId="9" xfId="1" applyFont="1" applyBorder="1" applyAlignment="1">
      <alignment vertical="center"/>
    </xf>
    <xf numFmtId="0" fontId="14" fillId="0" borderId="9" xfId="0" applyFont="1" applyBorder="1" applyAlignment="1">
      <alignment horizontal="center" vertical="center"/>
    </xf>
    <xf numFmtId="0" fontId="14" fillId="0" borderId="9" xfId="0" applyFont="1" applyBorder="1" applyAlignment="1">
      <alignment vertical="center" wrapText="1"/>
    </xf>
    <xf numFmtId="165" fontId="14" fillId="0" borderId="9" xfId="1" applyNumberFormat="1" applyFont="1" applyBorder="1" applyAlignment="1">
      <alignment vertical="center"/>
    </xf>
    <xf numFmtId="164" fontId="14" fillId="0" borderId="9" xfId="1" applyNumberFormat="1" applyFont="1" applyBorder="1" applyAlignment="1">
      <alignment vertical="center"/>
    </xf>
    <xf numFmtId="43" fontId="14" fillId="0" borderId="9" xfId="1" applyFont="1" applyBorder="1" applyAlignment="1">
      <alignment vertical="center"/>
    </xf>
    <xf numFmtId="0" fontId="17" fillId="0" borderId="8" xfId="0" applyFont="1" applyBorder="1" applyAlignment="1">
      <alignment horizontal="center" vertical="center"/>
    </xf>
    <xf numFmtId="0" fontId="17" fillId="0" borderId="8" xfId="0" applyFont="1" applyBorder="1" applyAlignment="1">
      <alignment vertical="center" wrapText="1"/>
    </xf>
    <xf numFmtId="165" fontId="17" fillId="0" borderId="8" xfId="1" applyNumberFormat="1" applyFont="1" applyBorder="1" applyAlignment="1">
      <alignment vertical="center"/>
    </xf>
    <xf numFmtId="164" fontId="17" fillId="0" borderId="8" xfId="1" applyNumberFormat="1" applyFont="1" applyBorder="1" applyAlignment="1">
      <alignment vertical="center"/>
    </xf>
    <xf numFmtId="43" fontId="17" fillId="0" borderId="8" xfId="1" applyFont="1" applyBorder="1" applyAlignment="1">
      <alignment vertical="center"/>
    </xf>
    <xf numFmtId="0" fontId="13" fillId="0" borderId="7" xfId="0" quotePrefix="1" applyFont="1" applyBorder="1" applyAlignment="1">
      <alignment horizontal="center" vertical="center"/>
    </xf>
    <xf numFmtId="165" fontId="21" fillId="0" borderId="9" xfId="0" quotePrefix="1" applyNumberFormat="1" applyFont="1" applyBorder="1" applyAlignment="1">
      <alignment horizontal="center" vertical="center"/>
    </xf>
    <xf numFmtId="164" fontId="21" fillId="0" borderId="9" xfId="0" quotePrefix="1" applyNumberFormat="1" applyFont="1" applyBorder="1" applyAlignment="1">
      <alignment horizontal="center" vertical="center"/>
    </xf>
    <xf numFmtId="43" fontId="17" fillId="0" borderId="8" xfId="1" applyNumberFormat="1" applyFont="1" applyBorder="1" applyAlignment="1">
      <alignment vertical="center"/>
    </xf>
    <xf numFmtId="0" fontId="24" fillId="0" borderId="1" xfId="0" quotePrefix="1" applyFont="1" applyFill="1" applyBorder="1" applyAlignment="1">
      <alignment horizontal="center" vertical="center" wrapText="1"/>
    </xf>
    <xf numFmtId="164" fontId="14" fillId="0" borderId="0" xfId="0" applyNumberFormat="1" applyFont="1" applyAlignment="1">
      <alignment vertical="center"/>
    </xf>
    <xf numFmtId="164" fontId="25" fillId="0" borderId="1" xfId="1" applyNumberFormat="1" applyFont="1" applyBorder="1" applyAlignment="1">
      <alignment vertical="center"/>
    </xf>
    <xf numFmtId="43" fontId="14" fillId="0" borderId="0" xfId="0" applyNumberFormat="1" applyFont="1" applyAlignment="1">
      <alignment vertical="center"/>
    </xf>
    <xf numFmtId="43" fontId="13" fillId="0" borderId="0" xfId="0" applyNumberFormat="1" applyFont="1" applyAlignment="1">
      <alignment vertical="center"/>
    </xf>
    <xf numFmtId="164" fontId="17" fillId="0" borderId="0" xfId="0" applyNumberFormat="1" applyFont="1" applyAlignment="1">
      <alignment vertical="center"/>
    </xf>
    <xf numFmtId="43" fontId="14" fillId="0" borderId="0" xfId="1" applyFont="1" applyAlignment="1">
      <alignment vertical="center"/>
    </xf>
    <xf numFmtId="43" fontId="17" fillId="0" borderId="0" xfId="1" applyNumberFormat="1" applyFont="1" applyAlignment="1">
      <alignment vertical="center"/>
    </xf>
    <xf numFmtId="43" fontId="13" fillId="0" borderId="0" xfId="1" applyNumberFormat="1" applyFont="1" applyAlignment="1">
      <alignment vertical="center"/>
    </xf>
    <xf numFmtId="164" fontId="11" fillId="0" borderId="0" xfId="0" applyNumberFormat="1" applyFont="1"/>
    <xf numFmtId="0" fontId="0" fillId="0" borderId="0" xfId="0" applyFill="1" applyAlignment="1">
      <alignment vertical="center"/>
    </xf>
    <xf numFmtId="0" fontId="13" fillId="0" borderId="7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165" fontId="25" fillId="0" borderId="1" xfId="1" applyNumberFormat="1" applyFont="1" applyBorder="1" applyAlignment="1">
      <alignment vertical="center"/>
    </xf>
    <xf numFmtId="0" fontId="26" fillId="0" borderId="0" xfId="0" applyFont="1" applyAlignment="1">
      <alignment vertical="center"/>
    </xf>
    <xf numFmtId="164" fontId="26" fillId="0" borderId="0" xfId="1" applyNumberFormat="1" applyFont="1" applyAlignment="1">
      <alignment vertical="center"/>
    </xf>
    <xf numFmtId="43" fontId="26" fillId="0" borderId="0" xfId="1" applyFont="1" applyAlignment="1">
      <alignment vertical="center"/>
    </xf>
    <xf numFmtId="164" fontId="26" fillId="0" borderId="0" xfId="0" applyNumberFormat="1" applyFont="1" applyAlignment="1">
      <alignment vertical="center"/>
    </xf>
    <xf numFmtId="0" fontId="14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164" fontId="29" fillId="0" borderId="9" xfId="1" applyNumberFormat="1" applyFont="1" applyFill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90" wrapText="1"/>
    </xf>
    <xf numFmtId="43" fontId="13" fillId="0" borderId="7" xfId="1" applyNumberFormat="1" applyFont="1" applyBorder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9" fillId="0" borderId="7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2" xfId="3"/>
    <cellStyle name="Normal 3" xfId="5"/>
    <cellStyle name="Normal 8" xfId="4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N26"/>
  <sheetViews>
    <sheetView tabSelected="1" workbookViewId="0">
      <selection activeCell="H11" sqref="H11"/>
    </sheetView>
  </sheetViews>
  <sheetFormatPr defaultRowHeight="15.75"/>
  <cols>
    <col min="1" max="1" width="3.75" style="32" customWidth="1"/>
    <col min="2" max="2" width="10.75" style="32" customWidth="1"/>
    <col min="3" max="3" width="5.5" style="32" customWidth="1"/>
    <col min="4" max="4" width="8.25" style="32" customWidth="1"/>
    <col min="5" max="5" width="9.75" style="32" customWidth="1"/>
    <col min="6" max="6" width="8.125" style="32" customWidth="1"/>
    <col min="7" max="8" width="9" style="32"/>
    <col min="9" max="9" width="7.875" style="32" customWidth="1"/>
    <col min="10" max="10" width="7.375" style="32" customWidth="1"/>
    <col min="11" max="11" width="8.375" style="32" customWidth="1"/>
    <col min="12" max="12" width="7" style="32" customWidth="1"/>
    <col min="13" max="13" width="9" style="32"/>
    <col min="14" max="14" width="9.125" style="32" bestFit="1" customWidth="1"/>
    <col min="15" max="16384" width="9" style="32"/>
  </cols>
  <sheetData>
    <row r="1" spans="1:14" ht="32.25" customHeight="1">
      <c r="A1" s="124" t="s">
        <v>115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</row>
    <row r="3" spans="1:14" ht="129" customHeight="1">
      <c r="A3" s="56" t="s">
        <v>0</v>
      </c>
      <c r="B3" s="56" t="s">
        <v>1</v>
      </c>
      <c r="C3" s="57" t="s">
        <v>10</v>
      </c>
      <c r="D3" s="57" t="s">
        <v>113</v>
      </c>
      <c r="E3" s="57" t="s">
        <v>137</v>
      </c>
      <c r="F3" s="57" t="s">
        <v>138</v>
      </c>
      <c r="G3" s="57" t="s">
        <v>78</v>
      </c>
      <c r="H3" s="57" t="s">
        <v>139</v>
      </c>
      <c r="I3" s="57" t="s">
        <v>140</v>
      </c>
      <c r="J3" s="57" t="s">
        <v>141</v>
      </c>
      <c r="K3" s="57" t="s">
        <v>79</v>
      </c>
      <c r="L3" s="57" t="s">
        <v>2</v>
      </c>
    </row>
    <row r="4" spans="1:14" s="58" customFormat="1" ht="25.5">
      <c r="A4" s="33" t="s">
        <v>30</v>
      </c>
      <c r="B4" s="33" t="s">
        <v>31</v>
      </c>
      <c r="C4" s="54" t="s">
        <v>32</v>
      </c>
      <c r="D4" s="54" t="s">
        <v>33</v>
      </c>
      <c r="E4" s="54" t="s">
        <v>34</v>
      </c>
      <c r="F4" s="54" t="s">
        <v>39</v>
      </c>
      <c r="G4" s="54" t="s">
        <v>35</v>
      </c>
      <c r="H4" s="54" t="s">
        <v>47</v>
      </c>
      <c r="I4" s="54" t="s">
        <v>37</v>
      </c>
      <c r="J4" s="54" t="s">
        <v>38</v>
      </c>
      <c r="K4" s="54" t="s">
        <v>48</v>
      </c>
      <c r="L4" s="54" t="s">
        <v>49</v>
      </c>
    </row>
    <row r="5" spans="1:14" s="37" customFormat="1" ht="18.75" customHeight="1">
      <c r="A5" s="59"/>
      <c r="B5" s="56" t="s">
        <v>3</v>
      </c>
      <c r="C5" s="60">
        <f t="shared" ref="C5" si="0">SUM(C6:C16)</f>
        <v>60</v>
      </c>
      <c r="D5" s="61">
        <f>SUM(D6:D16)</f>
        <v>1928.8000000000002</v>
      </c>
      <c r="E5" s="61">
        <f>SUM(E6:E16)</f>
        <v>1847.7</v>
      </c>
      <c r="F5" s="61">
        <f t="shared" ref="F5:K5" si="1">SUM(F6:F16)</f>
        <v>1298.6999999999998</v>
      </c>
      <c r="G5" s="61">
        <f t="shared" si="1"/>
        <v>646.5999999999998</v>
      </c>
      <c r="H5" s="61">
        <f t="shared" ref="H5" si="2">SUM(H6:H16)</f>
        <v>531.29999999999995</v>
      </c>
      <c r="I5" s="61">
        <f t="shared" si="1"/>
        <v>445.49999999999994</v>
      </c>
      <c r="J5" s="61">
        <f t="shared" ref="J5" si="3">SUM(J6:J16)</f>
        <v>85.800000000000011</v>
      </c>
      <c r="K5" s="61">
        <f t="shared" si="1"/>
        <v>767.4</v>
      </c>
      <c r="L5" s="61">
        <f>H5/F5*100</f>
        <v>40.91014091014091</v>
      </c>
      <c r="N5" s="102"/>
    </row>
    <row r="6" spans="1:14" ht="18.75" customHeight="1">
      <c r="A6" s="62">
        <v>1</v>
      </c>
      <c r="B6" s="55" t="s">
        <v>97</v>
      </c>
      <c r="C6" s="63">
        <v>1</v>
      </c>
      <c r="D6" s="64">
        <v>23.2</v>
      </c>
      <c r="E6" s="64">
        <v>23.3</v>
      </c>
      <c r="F6" s="64">
        <v>12</v>
      </c>
      <c r="G6" s="64">
        <v>12</v>
      </c>
      <c r="H6" s="64">
        <f>I6+J6</f>
        <v>0.8</v>
      </c>
      <c r="I6" s="64">
        <v>0.8</v>
      </c>
      <c r="J6" s="64">
        <v>0</v>
      </c>
      <c r="K6" s="64">
        <v>11.2</v>
      </c>
      <c r="L6" s="64">
        <f>H6/F6*100</f>
        <v>6.666666666666667</v>
      </c>
      <c r="N6" s="101"/>
    </row>
    <row r="7" spans="1:14" ht="18.75" customHeight="1">
      <c r="A7" s="62">
        <v>2</v>
      </c>
      <c r="B7" s="55" t="s">
        <v>92</v>
      </c>
      <c r="C7" s="63">
        <v>12</v>
      </c>
      <c r="D7" s="64">
        <v>233.1</v>
      </c>
      <c r="E7" s="64">
        <v>323.5</v>
      </c>
      <c r="F7" s="64">
        <v>220.2</v>
      </c>
      <c r="G7" s="64">
        <v>121.6</v>
      </c>
      <c r="H7" s="64">
        <f>I7+J7</f>
        <v>55.300000000000004</v>
      </c>
      <c r="I7" s="64">
        <v>51.2</v>
      </c>
      <c r="J7" s="64">
        <v>4.0999999999999996</v>
      </c>
      <c r="K7" s="64">
        <v>164.9</v>
      </c>
      <c r="L7" s="64">
        <f>H7/F7*100</f>
        <v>25.113533151680294</v>
      </c>
      <c r="N7" s="101"/>
    </row>
    <row r="8" spans="1:14" ht="18.75" customHeight="1">
      <c r="A8" s="62">
        <v>3</v>
      </c>
      <c r="B8" s="55" t="s">
        <v>91</v>
      </c>
      <c r="C8" s="63">
        <v>1</v>
      </c>
      <c r="D8" s="64">
        <v>51.1</v>
      </c>
      <c r="E8" s="64">
        <v>49.5</v>
      </c>
      <c r="F8" s="64">
        <v>39.299999999999997</v>
      </c>
      <c r="G8" s="64">
        <v>39.299999999999997</v>
      </c>
      <c r="H8" s="64">
        <f t="shared" ref="H8:H16" si="4">I8+J8</f>
        <v>39.299999999999997</v>
      </c>
      <c r="I8" s="64">
        <v>39.299999999999997</v>
      </c>
      <c r="J8" s="64">
        <v>0</v>
      </c>
      <c r="K8" s="64">
        <v>0</v>
      </c>
      <c r="L8" s="64">
        <f t="shared" ref="L8:L16" si="5">H8/F8*100</f>
        <v>100</v>
      </c>
      <c r="N8" s="101"/>
    </row>
    <row r="9" spans="1:14" ht="18.75" customHeight="1">
      <c r="A9" s="62">
        <v>4</v>
      </c>
      <c r="B9" s="55" t="s">
        <v>93</v>
      </c>
      <c r="C9" s="63">
        <v>12</v>
      </c>
      <c r="D9" s="64">
        <v>509.2</v>
      </c>
      <c r="E9" s="64">
        <v>373.53999999999996</v>
      </c>
      <c r="F9" s="64">
        <v>275.39999999999998</v>
      </c>
      <c r="G9" s="64">
        <v>115.3</v>
      </c>
      <c r="H9" s="64">
        <f t="shared" si="4"/>
        <v>140.19999999999999</v>
      </c>
      <c r="I9" s="64">
        <v>101.7</v>
      </c>
      <c r="J9" s="64">
        <v>38.5</v>
      </c>
      <c r="K9" s="64">
        <v>135.19999999999999</v>
      </c>
      <c r="L9" s="64">
        <f t="shared" si="5"/>
        <v>50.907770515613649</v>
      </c>
      <c r="N9" s="101"/>
    </row>
    <row r="10" spans="1:14" ht="18.75" customHeight="1">
      <c r="A10" s="62">
        <v>5</v>
      </c>
      <c r="B10" s="55" t="s">
        <v>94</v>
      </c>
      <c r="C10" s="63">
        <v>5</v>
      </c>
      <c r="D10" s="64">
        <v>200.1</v>
      </c>
      <c r="E10" s="64">
        <v>181.7</v>
      </c>
      <c r="F10" s="64">
        <v>128.6</v>
      </c>
      <c r="G10" s="64">
        <v>82.1</v>
      </c>
      <c r="H10" s="64">
        <f>I10+J10</f>
        <v>60.8</v>
      </c>
      <c r="I10" s="64">
        <v>58.9</v>
      </c>
      <c r="J10" s="64">
        <v>1.9</v>
      </c>
      <c r="K10" s="64">
        <v>67.8</v>
      </c>
      <c r="L10" s="64">
        <f>H10/F10*100</f>
        <v>47.278382581648522</v>
      </c>
      <c r="N10" s="101"/>
    </row>
    <row r="11" spans="1:14" ht="18.75" customHeight="1">
      <c r="A11" s="62">
        <v>6</v>
      </c>
      <c r="B11" s="55" t="s">
        <v>98</v>
      </c>
      <c r="C11" s="63">
        <v>7</v>
      </c>
      <c r="D11" s="64">
        <v>406.1</v>
      </c>
      <c r="E11" s="64">
        <v>377.7</v>
      </c>
      <c r="F11" s="64">
        <v>248.7</v>
      </c>
      <c r="G11" s="64">
        <v>102</v>
      </c>
      <c r="H11" s="64">
        <f t="shared" si="4"/>
        <v>71.5</v>
      </c>
      <c r="I11" s="64">
        <v>69.7</v>
      </c>
      <c r="J11" s="64">
        <v>1.8</v>
      </c>
      <c r="K11" s="64">
        <v>177.2</v>
      </c>
      <c r="L11" s="64">
        <f t="shared" si="5"/>
        <v>28.749497386409328</v>
      </c>
      <c r="N11" s="101"/>
    </row>
    <row r="12" spans="1:14" ht="18.75" customHeight="1">
      <c r="A12" s="62">
        <v>7</v>
      </c>
      <c r="B12" s="55" t="s">
        <v>95</v>
      </c>
      <c r="C12" s="63">
        <v>11</v>
      </c>
      <c r="D12" s="64">
        <v>343.5</v>
      </c>
      <c r="E12" s="64">
        <v>281.92</v>
      </c>
      <c r="F12" s="64">
        <v>207.1</v>
      </c>
      <c r="G12" s="64">
        <v>69.8</v>
      </c>
      <c r="H12" s="64">
        <f t="shared" si="4"/>
        <v>98.300000000000011</v>
      </c>
      <c r="I12" s="64">
        <v>67.2</v>
      </c>
      <c r="J12" s="64">
        <v>31.1</v>
      </c>
      <c r="K12" s="64">
        <v>108.8</v>
      </c>
      <c r="L12" s="64">
        <f t="shared" si="5"/>
        <v>47.464992757122168</v>
      </c>
      <c r="N12" s="101"/>
    </row>
    <row r="13" spans="1:14" ht="18.75" customHeight="1">
      <c r="A13" s="62">
        <v>8</v>
      </c>
      <c r="B13" s="55" t="s">
        <v>99</v>
      </c>
      <c r="C13" s="63">
        <v>4</v>
      </c>
      <c r="D13" s="64">
        <v>50.5</v>
      </c>
      <c r="E13" s="64">
        <v>50</v>
      </c>
      <c r="F13" s="64">
        <v>34.6</v>
      </c>
      <c r="G13" s="64">
        <v>10</v>
      </c>
      <c r="H13" s="64">
        <f t="shared" si="4"/>
        <v>5.9</v>
      </c>
      <c r="I13" s="64">
        <v>5.9</v>
      </c>
      <c r="J13" s="64">
        <v>0</v>
      </c>
      <c r="K13" s="64">
        <v>28.7</v>
      </c>
      <c r="L13" s="64">
        <f t="shared" si="5"/>
        <v>17.052023121387283</v>
      </c>
      <c r="N13" s="101"/>
    </row>
    <row r="14" spans="1:14" ht="18.75" customHeight="1">
      <c r="A14" s="62">
        <v>9</v>
      </c>
      <c r="B14" s="55" t="s">
        <v>96</v>
      </c>
      <c r="C14" s="63">
        <v>4</v>
      </c>
      <c r="D14" s="64">
        <v>53.8</v>
      </c>
      <c r="E14" s="64">
        <v>53.8</v>
      </c>
      <c r="F14" s="64">
        <v>36.5</v>
      </c>
      <c r="G14" s="64">
        <v>16.899999999999999</v>
      </c>
      <c r="H14" s="64">
        <f t="shared" si="4"/>
        <v>16.899999999999999</v>
      </c>
      <c r="I14" s="64">
        <v>16.899999999999999</v>
      </c>
      <c r="J14" s="64">
        <v>0</v>
      </c>
      <c r="K14" s="64">
        <v>19.600000000000001</v>
      </c>
      <c r="L14" s="64">
        <f t="shared" si="5"/>
        <v>46.301369863013697</v>
      </c>
      <c r="N14" s="101"/>
    </row>
    <row r="15" spans="1:14" ht="18.75" customHeight="1">
      <c r="A15" s="62">
        <v>10</v>
      </c>
      <c r="B15" s="55" t="s">
        <v>100</v>
      </c>
      <c r="C15" s="63">
        <v>1</v>
      </c>
      <c r="D15" s="64">
        <v>39.700000000000003</v>
      </c>
      <c r="E15" s="64">
        <v>35.74</v>
      </c>
      <c r="F15" s="64">
        <v>26</v>
      </c>
      <c r="G15" s="64">
        <v>21.3</v>
      </c>
      <c r="H15" s="64">
        <f t="shared" si="4"/>
        <v>23.9</v>
      </c>
      <c r="I15" s="64">
        <v>21</v>
      </c>
      <c r="J15" s="64">
        <v>2.9</v>
      </c>
      <c r="K15" s="64">
        <v>2.1</v>
      </c>
      <c r="L15" s="64">
        <f t="shared" si="5"/>
        <v>91.92307692307692</v>
      </c>
      <c r="N15" s="101"/>
    </row>
    <row r="16" spans="1:14" ht="18.75" customHeight="1">
      <c r="A16" s="62">
        <v>11</v>
      </c>
      <c r="B16" s="55" t="s">
        <v>101</v>
      </c>
      <c r="C16" s="63">
        <v>2</v>
      </c>
      <c r="D16" s="64">
        <v>18.5</v>
      </c>
      <c r="E16" s="64">
        <v>97</v>
      </c>
      <c r="F16" s="64">
        <v>70.3</v>
      </c>
      <c r="G16" s="64">
        <v>56.3</v>
      </c>
      <c r="H16" s="64">
        <f t="shared" si="4"/>
        <v>18.399999999999999</v>
      </c>
      <c r="I16" s="64">
        <v>12.9</v>
      </c>
      <c r="J16" s="64">
        <v>5.5</v>
      </c>
      <c r="K16" s="64">
        <v>51.9</v>
      </c>
      <c r="L16" s="64">
        <f t="shared" si="5"/>
        <v>26.173541963015644</v>
      </c>
      <c r="N16" s="101"/>
    </row>
    <row r="18" spans="2:2">
      <c r="B18" s="53" t="s">
        <v>102</v>
      </c>
    </row>
    <row r="19" spans="2:2">
      <c r="B19" s="53" t="s">
        <v>70</v>
      </c>
    </row>
    <row r="20" spans="2:2">
      <c r="B20" s="53" t="s">
        <v>71</v>
      </c>
    </row>
    <row r="21" spans="2:2">
      <c r="B21" s="53" t="s">
        <v>72</v>
      </c>
    </row>
    <row r="22" spans="2:2">
      <c r="B22" s="53"/>
    </row>
    <row r="23" spans="2:2">
      <c r="B23" s="53" t="s">
        <v>114</v>
      </c>
    </row>
    <row r="24" spans="2:2">
      <c r="B24" s="32" t="s">
        <v>134</v>
      </c>
    </row>
    <row r="25" spans="2:2">
      <c r="B25" s="32" t="s">
        <v>136</v>
      </c>
    </row>
    <row r="26" spans="2:2">
      <c r="B26" s="32" t="s">
        <v>135</v>
      </c>
    </row>
  </sheetData>
  <mergeCells count="1">
    <mergeCell ref="A1:L1"/>
  </mergeCells>
  <pageMargins left="0.70866141732283472" right="0.51181102362204722" top="0.74803149606299213" bottom="0.74803149606299213" header="0.31496062992125984" footer="0.31496062992125984"/>
  <pageSetup paperSize="9" scale="8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N20"/>
  <sheetViews>
    <sheetView topLeftCell="A4" workbookViewId="0">
      <selection activeCell="H11" sqref="H11"/>
    </sheetView>
  </sheetViews>
  <sheetFormatPr defaultRowHeight="15.75"/>
  <cols>
    <col min="1" max="1" width="4.5" style="1" customWidth="1"/>
    <col min="2" max="2" width="11.5" style="1" customWidth="1"/>
    <col min="3" max="3" width="4.875" style="1" customWidth="1"/>
    <col min="4" max="6" width="5.375" style="1" customWidth="1"/>
    <col min="7" max="9" width="8.125" style="1" customWidth="1"/>
    <col min="10" max="11" width="8.25" style="1" customWidth="1"/>
    <col min="12" max="12" width="6.25" style="1" customWidth="1"/>
    <col min="13" max="16384" width="9" style="1"/>
  </cols>
  <sheetData>
    <row r="1" spans="1:14" ht="31.5" customHeight="1">
      <c r="A1" s="125" t="s">
        <v>116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</row>
    <row r="3" spans="1:14">
      <c r="A3" s="127" t="s">
        <v>0</v>
      </c>
      <c r="B3" s="127" t="s">
        <v>1</v>
      </c>
      <c r="C3" s="128" t="s">
        <v>10</v>
      </c>
      <c r="D3" s="128" t="s">
        <v>42</v>
      </c>
      <c r="E3" s="129" t="s">
        <v>81</v>
      </c>
      <c r="F3" s="130"/>
      <c r="G3" s="128" t="s">
        <v>14</v>
      </c>
      <c r="H3" s="129" t="s">
        <v>81</v>
      </c>
      <c r="I3" s="130"/>
      <c r="J3" s="128" t="s">
        <v>15</v>
      </c>
      <c r="K3" s="128" t="s">
        <v>11</v>
      </c>
      <c r="L3" s="128" t="s">
        <v>12</v>
      </c>
    </row>
    <row r="4" spans="1:14" ht="117.75" customHeight="1">
      <c r="A4" s="127"/>
      <c r="B4" s="127"/>
      <c r="C4" s="128"/>
      <c r="D4" s="128"/>
      <c r="E4" s="10" t="s">
        <v>43</v>
      </c>
      <c r="F4" s="10" t="s">
        <v>44</v>
      </c>
      <c r="G4" s="128"/>
      <c r="H4" s="10" t="s">
        <v>43</v>
      </c>
      <c r="I4" s="10" t="s">
        <v>44</v>
      </c>
      <c r="J4" s="128"/>
      <c r="K4" s="128"/>
      <c r="L4" s="128"/>
    </row>
    <row r="5" spans="1:14" s="14" customFormat="1" ht="38.25">
      <c r="A5" s="12" t="s">
        <v>30</v>
      </c>
      <c r="B5" s="12" t="s">
        <v>31</v>
      </c>
      <c r="C5" s="13" t="s">
        <v>32</v>
      </c>
      <c r="D5" s="13" t="s">
        <v>50</v>
      </c>
      <c r="E5" s="13" t="s">
        <v>34</v>
      </c>
      <c r="F5" s="13" t="s">
        <v>39</v>
      </c>
      <c r="G5" s="13" t="s">
        <v>40</v>
      </c>
      <c r="H5" s="13" t="s">
        <v>36</v>
      </c>
      <c r="I5" s="13" t="s">
        <v>37</v>
      </c>
      <c r="J5" s="13" t="s">
        <v>38</v>
      </c>
      <c r="K5" s="13" t="s">
        <v>41</v>
      </c>
      <c r="L5" s="13" t="s">
        <v>45</v>
      </c>
    </row>
    <row r="6" spans="1:14" s="5" customFormat="1" ht="18.75" customHeight="1">
      <c r="A6" s="2"/>
      <c r="B6" s="11" t="s">
        <v>3</v>
      </c>
      <c r="C6" s="3">
        <f t="shared" ref="C6" si="0">SUM(C7:C17)</f>
        <v>43</v>
      </c>
      <c r="D6" s="3">
        <f>SUM(D7:D17)</f>
        <v>327</v>
      </c>
      <c r="E6" s="3">
        <f>SUM(E7:E17)</f>
        <v>293</v>
      </c>
      <c r="F6" s="3">
        <f>SUM(F7:F17)</f>
        <v>34</v>
      </c>
      <c r="G6" s="4">
        <f t="shared" ref="G6:K6" si="1">SUM(G7:G17)</f>
        <v>7769.1000000000013</v>
      </c>
      <c r="H6" s="4">
        <f t="shared" si="1"/>
        <v>5398.6</v>
      </c>
      <c r="I6" s="4">
        <f>SUM(I7:I17)</f>
        <v>2370.5</v>
      </c>
      <c r="J6" s="4">
        <f t="shared" si="1"/>
        <v>3704.6</v>
      </c>
      <c r="K6" s="3">
        <f t="shared" si="1"/>
        <v>17315</v>
      </c>
      <c r="L6" s="4"/>
      <c r="N6" s="16"/>
    </row>
    <row r="7" spans="1:14" ht="18.75" customHeight="1">
      <c r="A7" s="6">
        <v>1</v>
      </c>
      <c r="B7" s="7" t="s">
        <v>97</v>
      </c>
      <c r="C7" s="8">
        <v>1</v>
      </c>
      <c r="D7" s="8">
        <f>E7+F7</f>
        <v>1</v>
      </c>
      <c r="E7" s="8">
        <v>1</v>
      </c>
      <c r="F7" s="8">
        <v>0</v>
      </c>
      <c r="G7" s="9">
        <f>H7+I7</f>
        <v>21</v>
      </c>
      <c r="H7" s="9">
        <v>21</v>
      </c>
      <c r="I7" s="9">
        <v>0</v>
      </c>
      <c r="J7" s="9">
        <v>20</v>
      </c>
      <c r="K7" s="8">
        <v>100</v>
      </c>
      <c r="L7" s="9">
        <v>3</v>
      </c>
      <c r="N7" s="17"/>
    </row>
    <row r="8" spans="1:14" ht="18.75" customHeight="1">
      <c r="A8" s="6">
        <v>2</v>
      </c>
      <c r="B8" s="7" t="s">
        <v>92</v>
      </c>
      <c r="C8" s="8">
        <v>7</v>
      </c>
      <c r="D8" s="8">
        <f>E8+F8</f>
        <v>85</v>
      </c>
      <c r="E8" s="8">
        <v>83</v>
      </c>
      <c r="F8" s="8">
        <v>2</v>
      </c>
      <c r="G8" s="9">
        <f>H8+I8</f>
        <v>683.9</v>
      </c>
      <c r="H8" s="9">
        <v>628.79999999999995</v>
      </c>
      <c r="I8" s="9">
        <v>55.1</v>
      </c>
      <c r="J8" s="9">
        <v>398.5</v>
      </c>
      <c r="K8" s="8">
        <v>3057</v>
      </c>
      <c r="L8" s="9">
        <v>3.6</v>
      </c>
      <c r="N8" s="17"/>
    </row>
    <row r="9" spans="1:14" ht="18.75" customHeight="1">
      <c r="A9" s="6">
        <v>3</v>
      </c>
      <c r="B9" s="7" t="s">
        <v>91</v>
      </c>
      <c r="C9" s="8">
        <v>1</v>
      </c>
      <c r="D9" s="8">
        <f t="shared" ref="D9:D17" si="2">E9+F9</f>
        <v>19</v>
      </c>
      <c r="E9" s="8">
        <v>19</v>
      </c>
      <c r="F9" s="8">
        <v>0</v>
      </c>
      <c r="G9" s="9">
        <f t="shared" ref="G9:G17" si="3">H9+I9</f>
        <v>384</v>
      </c>
      <c r="H9" s="9">
        <v>384</v>
      </c>
      <c r="I9" s="9">
        <v>0</v>
      </c>
      <c r="J9" s="9">
        <v>234.6</v>
      </c>
      <c r="K9" s="8">
        <v>1694</v>
      </c>
      <c r="L9" s="9">
        <v>4.3</v>
      </c>
      <c r="N9" s="17"/>
    </row>
    <row r="10" spans="1:14" ht="18.75" customHeight="1">
      <c r="A10" s="6">
        <v>4</v>
      </c>
      <c r="B10" s="7" t="s">
        <v>93</v>
      </c>
      <c r="C10" s="8">
        <v>11</v>
      </c>
      <c r="D10" s="8">
        <f t="shared" si="2"/>
        <v>78</v>
      </c>
      <c r="E10" s="8">
        <v>61</v>
      </c>
      <c r="F10" s="8">
        <v>17</v>
      </c>
      <c r="G10" s="9">
        <f t="shared" si="3"/>
        <v>1797.6</v>
      </c>
      <c r="H10" s="9">
        <v>972.5</v>
      </c>
      <c r="I10" s="9">
        <v>825.1</v>
      </c>
      <c r="J10" s="9">
        <v>680.6</v>
      </c>
      <c r="K10" s="8">
        <v>1268</v>
      </c>
      <c r="L10" s="9">
        <v>2.7</v>
      </c>
      <c r="N10" s="17"/>
    </row>
    <row r="11" spans="1:14" ht="18.75" customHeight="1">
      <c r="A11" s="6">
        <v>5</v>
      </c>
      <c r="B11" s="7" t="s">
        <v>94</v>
      </c>
      <c r="C11" s="8">
        <v>3</v>
      </c>
      <c r="D11" s="8">
        <f>E11+F11</f>
        <v>37</v>
      </c>
      <c r="E11" s="8">
        <v>36</v>
      </c>
      <c r="F11" s="8">
        <v>1</v>
      </c>
      <c r="G11" s="9">
        <f>H11+I11</f>
        <v>1355.1</v>
      </c>
      <c r="H11" s="9">
        <v>1224.3</v>
      </c>
      <c r="I11" s="9">
        <v>130.80000000000001</v>
      </c>
      <c r="J11" s="9">
        <v>1166.8</v>
      </c>
      <c r="K11" s="8">
        <v>4333</v>
      </c>
      <c r="L11" s="9">
        <v>4</v>
      </c>
      <c r="N11" s="17"/>
    </row>
    <row r="12" spans="1:14" ht="18.75" customHeight="1">
      <c r="A12" s="6">
        <v>6</v>
      </c>
      <c r="B12" s="7" t="s">
        <v>98</v>
      </c>
      <c r="C12" s="8">
        <v>4</v>
      </c>
      <c r="D12" s="8">
        <f t="shared" si="2"/>
        <v>37</v>
      </c>
      <c r="E12" s="8">
        <v>35</v>
      </c>
      <c r="F12" s="8">
        <v>2</v>
      </c>
      <c r="G12" s="9">
        <f t="shared" si="3"/>
        <v>553.6</v>
      </c>
      <c r="H12" s="9">
        <v>538.70000000000005</v>
      </c>
      <c r="I12" s="9">
        <v>14.9</v>
      </c>
      <c r="J12" s="9">
        <v>199.9</v>
      </c>
      <c r="K12" s="8">
        <v>1699</v>
      </c>
      <c r="L12" s="9">
        <v>4.3</v>
      </c>
      <c r="N12" s="17"/>
    </row>
    <row r="13" spans="1:14" ht="18.75" customHeight="1">
      <c r="A13" s="6">
        <v>7</v>
      </c>
      <c r="B13" s="7" t="s">
        <v>95</v>
      </c>
      <c r="C13" s="8">
        <v>8</v>
      </c>
      <c r="D13" s="8">
        <f t="shared" si="2"/>
        <v>27</v>
      </c>
      <c r="E13" s="8">
        <v>19</v>
      </c>
      <c r="F13" s="8">
        <v>8</v>
      </c>
      <c r="G13" s="9">
        <f t="shared" si="3"/>
        <v>2597.3000000000002</v>
      </c>
      <c r="H13" s="9">
        <v>1298.8</v>
      </c>
      <c r="I13" s="9">
        <v>1298.5</v>
      </c>
      <c r="J13" s="9">
        <v>862.1</v>
      </c>
      <c r="K13" s="8">
        <v>4488</v>
      </c>
      <c r="L13" s="9">
        <v>3.5</v>
      </c>
      <c r="N13" s="17"/>
    </row>
    <row r="14" spans="1:14" ht="18.75" customHeight="1">
      <c r="A14" s="6">
        <v>8</v>
      </c>
      <c r="B14" s="7" t="s">
        <v>99</v>
      </c>
      <c r="C14" s="8">
        <v>3</v>
      </c>
      <c r="D14" s="8">
        <f t="shared" si="2"/>
        <v>8</v>
      </c>
      <c r="E14" s="8">
        <v>8</v>
      </c>
      <c r="F14" s="8">
        <v>0</v>
      </c>
      <c r="G14" s="9">
        <f t="shared" si="3"/>
        <v>112.7</v>
      </c>
      <c r="H14" s="9">
        <v>112.7</v>
      </c>
      <c r="I14" s="9">
        <v>0</v>
      </c>
      <c r="J14" s="9">
        <v>54.7</v>
      </c>
      <c r="K14" s="8">
        <v>279</v>
      </c>
      <c r="L14" s="9">
        <v>3.5</v>
      </c>
      <c r="N14" s="17"/>
    </row>
    <row r="15" spans="1:14" ht="18.75" customHeight="1">
      <c r="A15" s="6">
        <v>9</v>
      </c>
      <c r="B15" s="7" t="s">
        <v>96</v>
      </c>
      <c r="C15" s="8">
        <v>2</v>
      </c>
      <c r="D15" s="8">
        <f t="shared" si="2"/>
        <v>16</v>
      </c>
      <c r="E15" s="8">
        <v>16</v>
      </c>
      <c r="F15" s="8">
        <v>0</v>
      </c>
      <c r="G15" s="9">
        <f t="shared" si="3"/>
        <v>80.099999999999994</v>
      </c>
      <c r="H15" s="9">
        <v>80.099999999999994</v>
      </c>
      <c r="I15" s="9">
        <v>0</v>
      </c>
      <c r="J15" s="9">
        <v>21.6</v>
      </c>
      <c r="K15" s="8">
        <v>141</v>
      </c>
      <c r="L15" s="9">
        <v>4.4000000000000004</v>
      </c>
      <c r="N15" s="17"/>
    </row>
    <row r="16" spans="1:14" ht="18.75" customHeight="1">
      <c r="A16" s="6">
        <v>10</v>
      </c>
      <c r="B16" s="7" t="s">
        <v>100</v>
      </c>
      <c r="C16" s="8">
        <v>1</v>
      </c>
      <c r="D16" s="8">
        <f t="shared" si="2"/>
        <v>11</v>
      </c>
      <c r="E16" s="8">
        <v>9</v>
      </c>
      <c r="F16" s="8">
        <v>2</v>
      </c>
      <c r="G16" s="9">
        <f t="shared" si="3"/>
        <v>58.3</v>
      </c>
      <c r="H16" s="9">
        <v>39.299999999999997</v>
      </c>
      <c r="I16" s="9">
        <v>19</v>
      </c>
      <c r="J16" s="9">
        <v>23</v>
      </c>
      <c r="K16" s="8">
        <v>137</v>
      </c>
      <c r="L16" s="9">
        <v>4.5999999999999996</v>
      </c>
      <c r="N16" s="17"/>
    </row>
    <row r="17" spans="1:14" ht="18.75" customHeight="1">
      <c r="A17" s="6">
        <v>11</v>
      </c>
      <c r="B17" s="7" t="s">
        <v>101</v>
      </c>
      <c r="C17" s="8">
        <v>2</v>
      </c>
      <c r="D17" s="8">
        <f t="shared" si="2"/>
        <v>8</v>
      </c>
      <c r="E17" s="8">
        <v>6</v>
      </c>
      <c r="F17" s="8">
        <v>2</v>
      </c>
      <c r="G17" s="9">
        <f t="shared" si="3"/>
        <v>125.5</v>
      </c>
      <c r="H17" s="9">
        <v>98.4</v>
      </c>
      <c r="I17" s="9">
        <v>27.1</v>
      </c>
      <c r="J17" s="9">
        <v>42.8</v>
      </c>
      <c r="K17" s="8">
        <v>119</v>
      </c>
      <c r="L17" s="9">
        <v>5.4</v>
      </c>
      <c r="N17" s="17"/>
    </row>
    <row r="19" spans="1:14">
      <c r="B19" s="15" t="s">
        <v>119</v>
      </c>
    </row>
    <row r="20" spans="1:14">
      <c r="B20" s="1" t="s">
        <v>118</v>
      </c>
    </row>
  </sheetData>
  <mergeCells count="11">
    <mergeCell ref="A1:L1"/>
    <mergeCell ref="A3:A4"/>
    <mergeCell ref="B3:B4"/>
    <mergeCell ref="C3:C4"/>
    <mergeCell ref="D3:D4"/>
    <mergeCell ref="E3:F3"/>
    <mergeCell ref="G3:G4"/>
    <mergeCell ref="H3:I3"/>
    <mergeCell ref="J3:J4"/>
    <mergeCell ref="K3:K4"/>
    <mergeCell ref="L3:L4"/>
  </mergeCells>
  <pageMargins left="0.70866141732283472" right="0.51181102362204722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M39"/>
  <sheetViews>
    <sheetView topLeftCell="A19" workbookViewId="0">
      <selection activeCell="F20" sqref="F20"/>
    </sheetView>
  </sheetViews>
  <sheetFormatPr defaultRowHeight="15.75"/>
  <cols>
    <col min="1" max="1" width="3.875" style="73" customWidth="1"/>
    <col min="2" max="2" width="31.5" style="32" customWidth="1"/>
    <col min="3" max="3" width="7.625" style="32" customWidth="1"/>
    <col min="4" max="4" width="9.25" style="32" customWidth="1"/>
    <col min="5" max="5" width="7.5" style="32" customWidth="1"/>
    <col min="6" max="6" width="10.125" style="32" customWidth="1"/>
    <col min="7" max="7" width="13" style="32" customWidth="1"/>
    <col min="8" max="8" width="9" style="32"/>
    <col min="9" max="9" width="28.625" style="32" hidden="1" customWidth="1"/>
    <col min="10" max="10" width="11.625" style="32" hidden="1" customWidth="1"/>
    <col min="11" max="11" width="12.375" style="32" hidden="1" customWidth="1"/>
    <col min="12" max="12" width="9" style="32"/>
    <col min="13" max="13" width="13.5" style="32" bestFit="1" customWidth="1"/>
    <col min="14" max="16384" width="9" style="32"/>
  </cols>
  <sheetData>
    <row r="1" spans="1:12" ht="31.5" customHeight="1">
      <c r="A1" s="131" t="s">
        <v>144</v>
      </c>
      <c r="B1" s="131"/>
      <c r="C1" s="131"/>
      <c r="D1" s="131"/>
      <c r="E1" s="131"/>
      <c r="F1" s="131"/>
      <c r="G1" s="131"/>
    </row>
    <row r="2" spans="1:12">
      <c r="A2" s="65"/>
      <c r="B2" s="66"/>
      <c r="C2" s="66"/>
      <c r="D2" s="66"/>
      <c r="E2" s="66"/>
      <c r="F2" s="66"/>
      <c r="G2" s="66"/>
    </row>
    <row r="3" spans="1:12" s="37" customFormat="1" ht="48" customHeight="1">
      <c r="A3" s="133" t="s">
        <v>0</v>
      </c>
      <c r="B3" s="133" t="s">
        <v>13</v>
      </c>
      <c r="C3" s="132" t="s">
        <v>27</v>
      </c>
      <c r="D3" s="132"/>
      <c r="E3" s="132" t="s">
        <v>28</v>
      </c>
      <c r="F3" s="132"/>
      <c r="G3" s="132"/>
    </row>
    <row r="4" spans="1:12" s="37" customFormat="1" ht="31.5">
      <c r="A4" s="133"/>
      <c r="B4" s="133"/>
      <c r="C4" s="67" t="s">
        <v>25</v>
      </c>
      <c r="D4" s="67" t="s">
        <v>26</v>
      </c>
      <c r="E4" s="67" t="s">
        <v>25</v>
      </c>
      <c r="F4" s="67" t="s">
        <v>26</v>
      </c>
      <c r="G4" s="67" t="s">
        <v>29</v>
      </c>
    </row>
    <row r="5" spans="1:12" s="37" customFormat="1" hidden="1">
      <c r="A5" s="56"/>
      <c r="B5" s="67" t="s">
        <v>3</v>
      </c>
      <c r="C5" s="60">
        <f>C13+C31</f>
        <v>304</v>
      </c>
      <c r="D5" s="61">
        <f>D13+D31</f>
        <v>518.10677399999997</v>
      </c>
      <c r="E5" s="60">
        <f>E13+E31</f>
        <v>146</v>
      </c>
      <c r="F5" s="61">
        <f>F13+F31</f>
        <v>299.45004</v>
      </c>
      <c r="G5" s="59"/>
    </row>
    <row r="6" spans="1:12" s="69" customFormat="1">
      <c r="A6" s="68" t="s">
        <v>32</v>
      </c>
      <c r="B6" s="68" t="s">
        <v>33</v>
      </c>
      <c r="C6" s="68" t="s">
        <v>34</v>
      </c>
      <c r="D6" s="68" t="s">
        <v>39</v>
      </c>
      <c r="E6" s="68" t="s">
        <v>35</v>
      </c>
      <c r="F6" s="68" t="s">
        <v>36</v>
      </c>
      <c r="G6" s="68" t="s">
        <v>46</v>
      </c>
    </row>
    <row r="7" spans="1:12" s="37" customFormat="1" ht="31.5">
      <c r="A7" s="94"/>
      <c r="B7" s="109" t="s">
        <v>120</v>
      </c>
      <c r="C7" s="76">
        <f>C8+C12</f>
        <v>0</v>
      </c>
      <c r="D7" s="77">
        <f>D8+D12</f>
        <v>0</v>
      </c>
      <c r="E7" s="76">
        <f>E8+E12</f>
        <v>184</v>
      </c>
      <c r="F7" s="77">
        <f>F8+F12+0.1</f>
        <v>380.40088000000003</v>
      </c>
      <c r="G7" s="78">
        <f>F7/E7</f>
        <v>2.067396086956522</v>
      </c>
    </row>
    <row r="8" spans="1:12" s="69" customFormat="1" ht="31.5">
      <c r="A8" s="79" t="s">
        <v>17</v>
      </c>
      <c r="B8" s="80" t="s">
        <v>129</v>
      </c>
      <c r="C8" s="81"/>
      <c r="D8" s="82"/>
      <c r="E8" s="81">
        <f>SUM(E9:E11)</f>
        <v>77</v>
      </c>
      <c r="F8" s="82">
        <f>SUM(F9:F11)</f>
        <v>206.9</v>
      </c>
      <c r="G8" s="83">
        <f>F8/E8</f>
        <v>2.6870129870129871</v>
      </c>
      <c r="L8" s="103"/>
    </row>
    <row r="9" spans="1:12" s="69" customFormat="1">
      <c r="A9" s="84">
        <v>1</v>
      </c>
      <c r="B9" s="85" t="s">
        <v>21</v>
      </c>
      <c r="C9" s="95"/>
      <c r="D9" s="96"/>
      <c r="E9" s="95">
        <f t="shared" ref="E9:F12" si="0">E21+E15+E33</f>
        <v>62</v>
      </c>
      <c r="F9" s="96">
        <f t="shared" si="0"/>
        <v>167.4</v>
      </c>
      <c r="G9" s="88">
        <f>F9/E9+0.008212</f>
        <v>2.7082120000000001</v>
      </c>
      <c r="L9" s="99"/>
    </row>
    <row r="10" spans="1:12" s="69" customFormat="1">
      <c r="A10" s="84">
        <v>2</v>
      </c>
      <c r="B10" s="85" t="s">
        <v>22</v>
      </c>
      <c r="C10" s="95"/>
      <c r="D10" s="96"/>
      <c r="E10" s="95">
        <f t="shared" si="0"/>
        <v>13</v>
      </c>
      <c r="F10" s="96">
        <f t="shared" si="0"/>
        <v>36.5</v>
      </c>
      <c r="G10" s="88">
        <f t="shared" ref="G10:G11" si="1">F10/E10</f>
        <v>2.8076923076923075</v>
      </c>
      <c r="L10" s="99"/>
    </row>
    <row r="11" spans="1:12" s="69" customFormat="1">
      <c r="A11" s="84">
        <v>3</v>
      </c>
      <c r="B11" s="85" t="s">
        <v>23</v>
      </c>
      <c r="C11" s="95"/>
      <c r="D11" s="96"/>
      <c r="E11" s="95">
        <f t="shared" si="0"/>
        <v>2</v>
      </c>
      <c r="F11" s="96">
        <f t="shared" si="0"/>
        <v>3</v>
      </c>
      <c r="G11" s="88">
        <f t="shared" si="1"/>
        <v>1.5</v>
      </c>
      <c r="L11" s="99"/>
    </row>
    <row r="12" spans="1:12" s="69" customFormat="1">
      <c r="A12" s="89" t="s">
        <v>18</v>
      </c>
      <c r="B12" s="90" t="s">
        <v>128</v>
      </c>
      <c r="C12" s="91"/>
      <c r="D12" s="97"/>
      <c r="E12" s="91">
        <f t="shared" si="0"/>
        <v>107</v>
      </c>
      <c r="F12" s="92">
        <f t="shared" si="0"/>
        <v>173.40088</v>
      </c>
      <c r="G12" s="93">
        <f>F12/E12</f>
        <v>1.6205689719626168</v>
      </c>
    </row>
    <row r="13" spans="1:12" s="37" customFormat="1">
      <c r="A13" s="74" t="s">
        <v>16</v>
      </c>
      <c r="B13" s="75" t="s">
        <v>131</v>
      </c>
      <c r="C13" s="76">
        <f>C14+C18</f>
        <v>274</v>
      </c>
      <c r="D13" s="77">
        <f>D14+D18</f>
        <v>512.40677399999993</v>
      </c>
      <c r="E13" s="76">
        <f>E14+E18</f>
        <v>146</v>
      </c>
      <c r="F13" s="123">
        <f>F14+F18</f>
        <v>299.45004</v>
      </c>
      <c r="G13" s="78">
        <f>F13/E13</f>
        <v>2.0510276712328768</v>
      </c>
    </row>
    <row r="14" spans="1:12" s="44" customFormat="1">
      <c r="A14" s="79" t="s">
        <v>121</v>
      </c>
      <c r="B14" s="80" t="s">
        <v>80</v>
      </c>
      <c r="C14" s="81">
        <f>SUM(C15:C17)</f>
        <v>120</v>
      </c>
      <c r="D14" s="82">
        <f>SUM(D15:D17)</f>
        <v>263.7</v>
      </c>
      <c r="E14" s="81">
        <f>SUM(E15:E17)</f>
        <v>61</v>
      </c>
      <c r="F14" s="82">
        <f>SUM(F15:F17)</f>
        <v>169.6</v>
      </c>
      <c r="G14" s="83">
        <f>F14/E14</f>
        <v>2.7803278688524591</v>
      </c>
      <c r="I14" s="70" t="s">
        <v>73</v>
      </c>
      <c r="J14" s="70" t="s">
        <v>74</v>
      </c>
      <c r="K14" s="70" t="s">
        <v>75</v>
      </c>
      <c r="L14" s="103"/>
    </row>
    <row r="15" spans="1:12">
      <c r="A15" s="84">
        <v>1</v>
      </c>
      <c r="B15" s="85" t="s">
        <v>21</v>
      </c>
      <c r="C15" s="86">
        <v>92</v>
      </c>
      <c r="D15" s="87">
        <v>226.5</v>
      </c>
      <c r="E15" s="86">
        <v>51</v>
      </c>
      <c r="F15" s="87">
        <v>144.4</v>
      </c>
      <c r="G15" s="88">
        <f>F15/E15+0.008212</f>
        <v>2.8395845490196079</v>
      </c>
      <c r="I15" s="55" t="s">
        <v>21</v>
      </c>
      <c r="J15" s="71">
        <f>E15/$E$14+0.0002</f>
        <v>0.83626557377049182</v>
      </c>
      <c r="K15" s="71">
        <f>F15/$F$14</f>
        <v>0.8514150943396227</v>
      </c>
      <c r="L15" s="99"/>
    </row>
    <row r="16" spans="1:12">
      <c r="A16" s="84">
        <v>2</v>
      </c>
      <c r="B16" s="85" t="s">
        <v>22</v>
      </c>
      <c r="C16" s="86">
        <v>18</v>
      </c>
      <c r="D16" s="87">
        <v>30.9</v>
      </c>
      <c r="E16" s="86">
        <v>9</v>
      </c>
      <c r="F16" s="87">
        <v>23.2</v>
      </c>
      <c r="G16" s="88">
        <f t="shared" ref="G16:G17" si="2">F16/E16</f>
        <v>2.5777777777777775</v>
      </c>
      <c r="I16" s="55" t="s">
        <v>22</v>
      </c>
      <c r="J16" s="71">
        <f t="shared" ref="J16:J17" si="3">E16/$E$14</f>
        <v>0.14754098360655737</v>
      </c>
      <c r="K16" s="71">
        <f t="shared" ref="K16:K17" si="4">F16/$F$14</f>
        <v>0.13679245283018868</v>
      </c>
      <c r="L16" s="99"/>
    </row>
    <row r="17" spans="1:13">
      <c r="A17" s="84">
        <v>3</v>
      </c>
      <c r="B17" s="85" t="s">
        <v>23</v>
      </c>
      <c r="C17" s="86">
        <v>10</v>
      </c>
      <c r="D17" s="87">
        <v>6.3</v>
      </c>
      <c r="E17" s="86">
        <v>1</v>
      </c>
      <c r="F17" s="87">
        <v>2</v>
      </c>
      <c r="G17" s="88">
        <f t="shared" si="2"/>
        <v>2</v>
      </c>
      <c r="I17" s="55" t="s">
        <v>23</v>
      </c>
      <c r="J17" s="71">
        <f t="shared" si="3"/>
        <v>1.6393442622950821E-2</v>
      </c>
      <c r="K17" s="71">
        <f t="shared" si="4"/>
        <v>1.179245283018868E-2</v>
      </c>
      <c r="L17" s="99"/>
    </row>
    <row r="18" spans="1:13" s="44" customFormat="1">
      <c r="A18" s="89" t="s">
        <v>122</v>
      </c>
      <c r="B18" s="90" t="s">
        <v>24</v>
      </c>
      <c r="C18" s="91">
        <v>154</v>
      </c>
      <c r="D18" s="92">
        <v>248.70677399999994</v>
      </c>
      <c r="E18" s="91">
        <v>85</v>
      </c>
      <c r="F18" s="97">
        <v>129.85004000000001</v>
      </c>
      <c r="G18" s="93">
        <f>F18/E18</f>
        <v>1.5276475294117648</v>
      </c>
      <c r="I18" s="70" t="s">
        <v>73</v>
      </c>
      <c r="J18" s="70" t="s">
        <v>74</v>
      </c>
      <c r="K18" s="70" t="s">
        <v>75</v>
      </c>
    </row>
    <row r="19" spans="1:13" s="37" customFormat="1">
      <c r="A19" s="74" t="s">
        <v>19</v>
      </c>
      <c r="B19" s="75" t="s">
        <v>132</v>
      </c>
      <c r="C19" s="76">
        <f>C20+C24</f>
        <v>0</v>
      </c>
      <c r="D19" s="77">
        <f>D20+D24</f>
        <v>0</v>
      </c>
      <c r="E19" s="76">
        <f>E20+E24</f>
        <v>38</v>
      </c>
      <c r="F19" s="123">
        <f>F20+F24</f>
        <v>80.850840000000005</v>
      </c>
      <c r="G19" s="78">
        <f>F19/E19</f>
        <v>2.1276536842105265</v>
      </c>
    </row>
    <row r="20" spans="1:13" s="44" customFormat="1">
      <c r="A20" s="79" t="s">
        <v>123</v>
      </c>
      <c r="B20" s="80" t="s">
        <v>80</v>
      </c>
      <c r="C20" s="81"/>
      <c r="D20" s="82"/>
      <c r="E20" s="81">
        <f>SUM(E21:E23)</f>
        <v>16</v>
      </c>
      <c r="F20" s="82">
        <f>SUM(F21:F23)</f>
        <v>37.299999999999997</v>
      </c>
      <c r="G20" s="83">
        <f>F20/E20</f>
        <v>2.3312499999999998</v>
      </c>
      <c r="I20" s="70" t="s">
        <v>73</v>
      </c>
      <c r="J20" s="70" t="s">
        <v>74</v>
      </c>
      <c r="K20" s="70" t="s">
        <v>75</v>
      </c>
      <c r="L20" s="103"/>
    </row>
    <row r="21" spans="1:13">
      <c r="A21" s="84">
        <v>1</v>
      </c>
      <c r="B21" s="85" t="s">
        <v>21</v>
      </c>
      <c r="C21" s="86"/>
      <c r="D21" s="87"/>
      <c r="E21" s="86">
        <v>11</v>
      </c>
      <c r="F21" s="87">
        <v>23</v>
      </c>
      <c r="G21" s="88">
        <f>F21/E21+0.008212</f>
        <v>2.0991210909090907</v>
      </c>
      <c r="I21" s="55" t="s">
        <v>21</v>
      </c>
      <c r="J21" s="71">
        <f>E21/$E$14+0.0002</f>
        <v>0.18052786885245903</v>
      </c>
      <c r="K21" s="71">
        <f>F21/$F$14</f>
        <v>0.13561320754716982</v>
      </c>
      <c r="L21" s="99"/>
    </row>
    <row r="22" spans="1:13">
      <c r="A22" s="84">
        <v>2</v>
      </c>
      <c r="B22" s="85" t="s">
        <v>22</v>
      </c>
      <c r="C22" s="86"/>
      <c r="D22" s="87"/>
      <c r="E22" s="86">
        <v>4</v>
      </c>
      <c r="F22" s="87">
        <v>13.3</v>
      </c>
      <c r="G22" s="88">
        <f t="shared" ref="G22:G23" si="5">F22/E22</f>
        <v>3.3250000000000002</v>
      </c>
      <c r="I22" s="55" t="s">
        <v>22</v>
      </c>
      <c r="J22" s="71">
        <f t="shared" ref="J22:J23" si="6">E22/$E$14</f>
        <v>6.5573770491803282E-2</v>
      </c>
      <c r="K22" s="71">
        <f t="shared" ref="K22:K23" si="7">F22/$F$14</f>
        <v>7.841981132075472E-2</v>
      </c>
      <c r="L22" s="99"/>
    </row>
    <row r="23" spans="1:13">
      <c r="A23" s="84">
        <v>3</v>
      </c>
      <c r="B23" s="85" t="s">
        <v>23</v>
      </c>
      <c r="C23" s="86"/>
      <c r="D23" s="87"/>
      <c r="E23" s="86">
        <v>1</v>
      </c>
      <c r="F23" s="87">
        <v>1</v>
      </c>
      <c r="G23" s="88">
        <f t="shared" si="5"/>
        <v>1</v>
      </c>
      <c r="I23" s="55" t="s">
        <v>23</v>
      </c>
      <c r="J23" s="71">
        <f t="shared" si="6"/>
        <v>1.6393442622950821E-2</v>
      </c>
      <c r="K23" s="71">
        <f t="shared" si="7"/>
        <v>5.89622641509434E-3</v>
      </c>
      <c r="L23" s="99"/>
    </row>
    <row r="24" spans="1:13" s="44" customFormat="1">
      <c r="A24" s="89" t="s">
        <v>124</v>
      </c>
      <c r="B24" s="90" t="s">
        <v>24</v>
      </c>
      <c r="C24" s="91"/>
      <c r="D24" s="92"/>
      <c r="E24" s="91">
        <v>22</v>
      </c>
      <c r="F24" s="97">
        <f>43.53684+0.014</f>
        <v>43.550840000000001</v>
      </c>
      <c r="G24" s="93">
        <f>F24/E24</f>
        <v>1.9795836363636363</v>
      </c>
      <c r="I24" s="70" t="s">
        <v>73</v>
      </c>
      <c r="J24" s="70" t="s">
        <v>74</v>
      </c>
      <c r="K24" s="70" t="s">
        <v>75</v>
      </c>
    </row>
    <row r="25" spans="1:13" s="37" customFormat="1" ht="31.5">
      <c r="A25" s="74" t="s">
        <v>52</v>
      </c>
      <c r="B25" s="75" t="s">
        <v>133</v>
      </c>
      <c r="C25" s="76">
        <f>C26+C30</f>
        <v>327</v>
      </c>
      <c r="D25" s="77">
        <f>D26+D30</f>
        <v>531.25754800000004</v>
      </c>
      <c r="E25" s="76">
        <f>E26+E30</f>
        <v>154</v>
      </c>
      <c r="F25" s="77">
        <f>F26+F30</f>
        <v>305.78469899999999</v>
      </c>
      <c r="G25" s="78">
        <f>F25/E25</f>
        <v>1.9856149285714284</v>
      </c>
    </row>
    <row r="26" spans="1:13" s="44" customFormat="1">
      <c r="A26" s="79" t="s">
        <v>125</v>
      </c>
      <c r="B26" s="80" t="s">
        <v>80</v>
      </c>
      <c r="C26" s="81">
        <f>SUM(C27:C29)</f>
        <v>141</v>
      </c>
      <c r="D26" s="82">
        <f>SUM(D27:D29)</f>
        <v>271.40000000000003</v>
      </c>
      <c r="E26" s="81">
        <f>SUM(E27:E29)</f>
        <v>63</v>
      </c>
      <c r="F26" s="82">
        <f>SUM(F27:F29)</f>
        <v>171.1</v>
      </c>
      <c r="G26" s="83">
        <f>F26/E26</f>
        <v>2.715873015873016</v>
      </c>
      <c r="I26" s="70" t="s">
        <v>73</v>
      </c>
      <c r="J26" s="70" t="s">
        <v>74</v>
      </c>
      <c r="K26" s="70" t="s">
        <v>75</v>
      </c>
      <c r="L26" s="103"/>
    </row>
    <row r="27" spans="1:13">
      <c r="A27" s="84">
        <v>1</v>
      </c>
      <c r="B27" s="85" t="s">
        <v>21</v>
      </c>
      <c r="C27" s="86">
        <v>106</v>
      </c>
      <c r="D27" s="87">
        <v>230.4</v>
      </c>
      <c r="E27" s="86">
        <v>53</v>
      </c>
      <c r="F27" s="87">
        <v>145.9</v>
      </c>
      <c r="G27" s="88">
        <f>F27/E27</f>
        <v>2.7528301886792454</v>
      </c>
      <c r="L27" s="99"/>
      <c r="M27" s="72"/>
    </row>
    <row r="28" spans="1:13">
      <c r="A28" s="84">
        <v>2</v>
      </c>
      <c r="B28" s="85" t="s">
        <v>22</v>
      </c>
      <c r="C28" s="86">
        <v>19</v>
      </c>
      <c r="D28" s="87">
        <v>31.7</v>
      </c>
      <c r="E28" s="86">
        <v>9</v>
      </c>
      <c r="F28" s="87">
        <v>23.2</v>
      </c>
      <c r="G28" s="88">
        <f t="shared" ref="G28:G29" si="8">F28/E28</f>
        <v>2.5777777777777775</v>
      </c>
      <c r="L28" s="99"/>
    </row>
    <row r="29" spans="1:13">
      <c r="A29" s="84">
        <v>3</v>
      </c>
      <c r="B29" s="85" t="s">
        <v>23</v>
      </c>
      <c r="C29" s="86">
        <v>16</v>
      </c>
      <c r="D29" s="87">
        <v>9.3000000000000007</v>
      </c>
      <c r="E29" s="86">
        <v>1</v>
      </c>
      <c r="F29" s="87">
        <v>2</v>
      </c>
      <c r="G29" s="88">
        <f t="shared" si="8"/>
        <v>2</v>
      </c>
      <c r="L29" s="99"/>
    </row>
    <row r="30" spans="1:13" s="44" customFormat="1">
      <c r="A30" s="89" t="s">
        <v>126</v>
      </c>
      <c r="B30" s="90" t="s">
        <v>24</v>
      </c>
      <c r="C30" s="91">
        <v>186</v>
      </c>
      <c r="D30" s="92">
        <v>259.85754800000001</v>
      </c>
      <c r="E30" s="91">
        <v>91</v>
      </c>
      <c r="F30" s="92">
        <v>134.68469899999999</v>
      </c>
      <c r="G30" s="93">
        <f>F30/E30</f>
        <v>1.4800516373626373</v>
      </c>
      <c r="I30" s="70" t="s">
        <v>73</v>
      </c>
      <c r="J30" s="70" t="s">
        <v>74</v>
      </c>
      <c r="K30" s="70" t="s">
        <v>75</v>
      </c>
    </row>
    <row r="31" spans="1:13" s="37" customFormat="1" ht="31.5">
      <c r="A31" s="74" t="s">
        <v>53</v>
      </c>
      <c r="B31" s="75" t="s">
        <v>20</v>
      </c>
      <c r="C31" s="76">
        <f>C32+C36</f>
        <v>30</v>
      </c>
      <c r="D31" s="77">
        <f>D32+D36</f>
        <v>5.7</v>
      </c>
      <c r="E31" s="76">
        <f>E32+E36</f>
        <v>0</v>
      </c>
      <c r="F31" s="77">
        <f>F32+F36</f>
        <v>0</v>
      </c>
      <c r="G31" s="78"/>
    </row>
    <row r="32" spans="1:13" s="44" customFormat="1">
      <c r="A32" s="79" t="s">
        <v>16</v>
      </c>
      <c r="B32" s="80" t="s">
        <v>80</v>
      </c>
      <c r="C32" s="81">
        <f>SUM(C33:C35)</f>
        <v>15</v>
      </c>
      <c r="D32" s="82">
        <f>SUM(D33:D35)</f>
        <v>2.7</v>
      </c>
      <c r="E32" s="81">
        <f>SUM(E33:E35)</f>
        <v>0</v>
      </c>
      <c r="F32" s="82">
        <f>SUM(F33:F35)</f>
        <v>0</v>
      </c>
      <c r="G32" s="83"/>
      <c r="I32" s="70" t="s">
        <v>73</v>
      </c>
      <c r="J32" s="70" t="s">
        <v>74</v>
      </c>
      <c r="K32" s="70" t="s">
        <v>75</v>
      </c>
    </row>
    <row r="33" spans="1:12">
      <c r="A33" s="84">
        <v>1</v>
      </c>
      <c r="B33" s="85" t="s">
        <v>21</v>
      </c>
      <c r="C33" s="86">
        <v>0</v>
      </c>
      <c r="D33" s="87">
        <v>0</v>
      </c>
      <c r="E33" s="86">
        <v>0</v>
      </c>
      <c r="F33" s="87">
        <v>0</v>
      </c>
      <c r="G33" s="88"/>
    </row>
    <row r="34" spans="1:12">
      <c r="A34" s="84">
        <v>2</v>
      </c>
      <c r="B34" s="85" t="s">
        <v>22</v>
      </c>
      <c r="C34" s="86">
        <v>0</v>
      </c>
      <c r="D34" s="87">
        <v>0</v>
      </c>
      <c r="E34" s="86">
        <v>0</v>
      </c>
      <c r="F34" s="87">
        <v>0</v>
      </c>
      <c r="G34" s="88"/>
    </row>
    <row r="35" spans="1:12">
      <c r="A35" s="84">
        <v>3</v>
      </c>
      <c r="B35" s="85" t="s">
        <v>23</v>
      </c>
      <c r="C35" s="86">
        <v>15</v>
      </c>
      <c r="D35" s="87">
        <v>2.7</v>
      </c>
      <c r="E35" s="86">
        <v>0</v>
      </c>
      <c r="F35" s="87">
        <v>0</v>
      </c>
      <c r="G35" s="88"/>
      <c r="L35" s="99"/>
    </row>
    <row r="36" spans="1:12" s="44" customFormat="1">
      <c r="A36" s="89" t="s">
        <v>127</v>
      </c>
      <c r="B36" s="90" t="s">
        <v>24</v>
      </c>
      <c r="C36" s="91">
        <f>2+13</f>
        <v>15</v>
      </c>
      <c r="D36" s="92">
        <v>3</v>
      </c>
      <c r="E36" s="91">
        <v>0</v>
      </c>
      <c r="F36" s="92">
        <v>0</v>
      </c>
      <c r="G36" s="93"/>
      <c r="I36" s="70" t="s">
        <v>73</v>
      </c>
      <c r="J36" s="70" t="s">
        <v>74</v>
      </c>
      <c r="K36" s="70" t="s">
        <v>75</v>
      </c>
      <c r="L36" s="99"/>
    </row>
    <row r="38" spans="1:12">
      <c r="B38" s="53" t="s">
        <v>130</v>
      </c>
    </row>
    <row r="39" spans="1:12">
      <c r="B39" s="32" t="s">
        <v>118</v>
      </c>
    </row>
  </sheetData>
  <mergeCells count="5">
    <mergeCell ref="A1:G1"/>
    <mergeCell ref="C3:D3"/>
    <mergeCell ref="B3:B4"/>
    <mergeCell ref="A3:A4"/>
    <mergeCell ref="E3:G3"/>
  </mergeCells>
  <pageMargins left="0.70866141732283472" right="0.51181102362204722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S40"/>
  <sheetViews>
    <sheetView workbookViewId="0">
      <selection activeCell="H11" sqref="H11"/>
    </sheetView>
  </sheetViews>
  <sheetFormatPr defaultRowHeight="15.75"/>
  <cols>
    <col min="1" max="1" width="3.75" style="32" customWidth="1"/>
    <col min="2" max="2" width="12.375" style="32" customWidth="1"/>
    <col min="3" max="3" width="4.5" style="32" customWidth="1"/>
    <col min="4" max="4" width="7.375" style="32" customWidth="1"/>
    <col min="5" max="5" width="6.875" style="32" customWidth="1"/>
    <col min="6" max="7" width="5.875" style="32" customWidth="1"/>
    <col min="8" max="8" width="6.125" style="32" customWidth="1"/>
    <col min="9" max="9" width="6.625" style="32" customWidth="1"/>
    <col min="10" max="13" width="5.25" style="32" customWidth="1"/>
    <col min="14" max="14" width="6.125" style="32" customWidth="1"/>
    <col min="15" max="15" width="9" style="32"/>
    <col min="16" max="17" width="0" style="32" hidden="1" customWidth="1"/>
    <col min="18" max="18" width="11" style="32" bestFit="1" customWidth="1"/>
    <col min="19" max="16384" width="9" style="32"/>
  </cols>
  <sheetData>
    <row r="1" spans="1:18" ht="18.75" customHeight="1">
      <c r="A1" s="124" t="s">
        <v>146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</row>
    <row r="2" spans="1:18" ht="9.75" customHeight="1"/>
    <row r="3" spans="1:18" ht="15.75" customHeight="1">
      <c r="A3" s="135" t="s">
        <v>0</v>
      </c>
      <c r="B3" s="135" t="s">
        <v>1</v>
      </c>
      <c r="C3" s="136" t="s">
        <v>10</v>
      </c>
      <c r="D3" s="134" t="s">
        <v>145</v>
      </c>
      <c r="E3" s="134" t="s">
        <v>138</v>
      </c>
      <c r="F3" s="137" t="s">
        <v>142</v>
      </c>
      <c r="G3" s="134" t="s">
        <v>143</v>
      </c>
      <c r="H3" s="135" t="s">
        <v>81</v>
      </c>
      <c r="I3" s="135"/>
      <c r="J3" s="135"/>
      <c r="K3" s="135"/>
      <c r="L3" s="135"/>
      <c r="M3" s="135"/>
      <c r="N3" s="135"/>
    </row>
    <row r="4" spans="1:18" ht="15.75" customHeight="1">
      <c r="A4" s="135"/>
      <c r="B4" s="135"/>
      <c r="C4" s="136"/>
      <c r="D4" s="134"/>
      <c r="E4" s="134"/>
      <c r="F4" s="138"/>
      <c r="G4" s="134"/>
      <c r="H4" s="134" t="s">
        <v>87</v>
      </c>
      <c r="I4" s="134" t="s">
        <v>106</v>
      </c>
      <c r="J4" s="135" t="s">
        <v>81</v>
      </c>
      <c r="K4" s="135"/>
      <c r="L4" s="135"/>
      <c r="M4" s="135"/>
      <c r="N4" s="134" t="s">
        <v>90</v>
      </c>
    </row>
    <row r="5" spans="1:18" ht="95.25" customHeight="1">
      <c r="A5" s="135"/>
      <c r="B5" s="135"/>
      <c r="C5" s="136"/>
      <c r="D5" s="134"/>
      <c r="E5" s="134"/>
      <c r="F5" s="139"/>
      <c r="G5" s="134"/>
      <c r="H5" s="134"/>
      <c r="I5" s="134"/>
      <c r="J5" s="122" t="s">
        <v>107</v>
      </c>
      <c r="K5" s="122" t="s">
        <v>88</v>
      </c>
      <c r="L5" s="122" t="s">
        <v>86</v>
      </c>
      <c r="M5" s="122" t="s">
        <v>89</v>
      </c>
      <c r="N5" s="134"/>
    </row>
    <row r="6" spans="1:18" ht="33.75">
      <c r="A6" s="33" t="s">
        <v>30</v>
      </c>
      <c r="B6" s="33" t="s">
        <v>31</v>
      </c>
      <c r="C6" s="31" t="s">
        <v>32</v>
      </c>
      <c r="D6" s="31" t="s">
        <v>33</v>
      </c>
      <c r="E6" s="31" t="s">
        <v>34</v>
      </c>
      <c r="F6" s="31" t="s">
        <v>39</v>
      </c>
      <c r="G6" s="31" t="s">
        <v>105</v>
      </c>
      <c r="H6" s="31" t="s">
        <v>36</v>
      </c>
      <c r="I6" s="98" t="s">
        <v>111</v>
      </c>
      <c r="J6" s="31" t="s">
        <v>38</v>
      </c>
      <c r="K6" s="31" t="s">
        <v>41</v>
      </c>
      <c r="L6" s="31" t="s">
        <v>45</v>
      </c>
      <c r="M6" s="31" t="s">
        <v>51</v>
      </c>
      <c r="N6" s="31" t="s">
        <v>68</v>
      </c>
    </row>
    <row r="7" spans="1:18" s="37" customFormat="1">
      <c r="A7" s="34"/>
      <c r="B7" s="121" t="s">
        <v>3</v>
      </c>
      <c r="C7" s="35">
        <f t="shared" ref="C7:H7" si="0">C8+C31</f>
        <v>51</v>
      </c>
      <c r="D7" s="36">
        <f t="shared" si="0"/>
        <v>1637.3000000000002</v>
      </c>
      <c r="E7" s="36">
        <f t="shared" si="0"/>
        <v>1156.1999999999998</v>
      </c>
      <c r="F7" s="36">
        <f t="shared" si="0"/>
        <v>527.5</v>
      </c>
      <c r="G7" s="36">
        <f t="shared" si="0"/>
        <v>628.6</v>
      </c>
      <c r="H7" s="36">
        <f t="shared" si="0"/>
        <v>342.40000000000003</v>
      </c>
      <c r="I7" s="36">
        <f>J7+K7+L7+M7</f>
        <v>156</v>
      </c>
      <c r="J7" s="36">
        <f>J8+J31</f>
        <v>51.999999999999993</v>
      </c>
      <c r="K7" s="36">
        <f>K8+K31</f>
        <v>47.400000000000006</v>
      </c>
      <c r="L7" s="36">
        <f>L8+L31</f>
        <v>34.799999999999997</v>
      </c>
      <c r="M7" s="36">
        <f>M8+M31</f>
        <v>21.8</v>
      </c>
      <c r="N7" s="36">
        <f>N8+N31</f>
        <v>130.20000000000002</v>
      </c>
      <c r="R7" s="38"/>
    </row>
    <row r="8" spans="1:18" s="37" customFormat="1">
      <c r="A8" s="121" t="s">
        <v>17</v>
      </c>
      <c r="B8" s="39" t="s">
        <v>112</v>
      </c>
      <c r="C8" s="35">
        <f t="shared" ref="C8:N8" si="1">C9+C17+C27</f>
        <v>50</v>
      </c>
      <c r="D8" s="36">
        <f t="shared" si="1"/>
        <v>1562.3000000000002</v>
      </c>
      <c r="E8" s="36">
        <f t="shared" si="1"/>
        <v>1103.6999999999998</v>
      </c>
      <c r="F8" s="36">
        <f>F9+F17+F27</f>
        <v>527.5</v>
      </c>
      <c r="G8" s="36">
        <f t="shared" si="1"/>
        <v>576.1</v>
      </c>
      <c r="H8" s="36">
        <f t="shared" si="1"/>
        <v>289.90000000000003</v>
      </c>
      <c r="I8" s="36">
        <f t="shared" ref="I8:I32" si="2">J8+K8+L8+M8</f>
        <v>156</v>
      </c>
      <c r="J8" s="36">
        <f t="shared" si="1"/>
        <v>51.999999999999993</v>
      </c>
      <c r="K8" s="36">
        <f t="shared" si="1"/>
        <v>47.400000000000006</v>
      </c>
      <c r="L8" s="36">
        <f t="shared" si="1"/>
        <v>34.799999999999997</v>
      </c>
      <c r="M8" s="36">
        <f t="shared" si="1"/>
        <v>21.8</v>
      </c>
      <c r="N8" s="36">
        <f t="shared" si="1"/>
        <v>130.20000000000002</v>
      </c>
      <c r="R8" s="38"/>
    </row>
    <row r="9" spans="1:18" s="44" customFormat="1" ht="40.5">
      <c r="A9" s="40" t="s">
        <v>82</v>
      </c>
      <c r="B9" s="41" t="s">
        <v>85</v>
      </c>
      <c r="C9" s="42">
        <f t="shared" ref="C9:N9" si="3">SUM(C10:C16)</f>
        <v>10</v>
      </c>
      <c r="D9" s="43">
        <f t="shared" si="3"/>
        <v>183.4</v>
      </c>
      <c r="E9" s="43">
        <f t="shared" si="3"/>
        <v>130.29999999999998</v>
      </c>
      <c r="F9" s="43">
        <f t="shared" si="3"/>
        <v>130.29999999999998</v>
      </c>
      <c r="G9" s="43">
        <f t="shared" si="3"/>
        <v>0</v>
      </c>
      <c r="H9" s="43">
        <f t="shared" si="3"/>
        <v>0</v>
      </c>
      <c r="I9" s="36">
        <f t="shared" si="2"/>
        <v>0</v>
      </c>
      <c r="J9" s="43">
        <f t="shared" si="3"/>
        <v>0</v>
      </c>
      <c r="K9" s="43">
        <f t="shared" si="3"/>
        <v>0</v>
      </c>
      <c r="L9" s="43">
        <f t="shared" si="3"/>
        <v>0</v>
      </c>
      <c r="M9" s="43">
        <f t="shared" si="3"/>
        <v>0</v>
      </c>
      <c r="N9" s="43">
        <f t="shared" si="3"/>
        <v>0</v>
      </c>
      <c r="R9" s="105"/>
    </row>
    <row r="10" spans="1:18" ht="25.5" hidden="1">
      <c r="A10" s="45">
        <v>2</v>
      </c>
      <c r="B10" s="46" t="s">
        <v>4</v>
      </c>
      <c r="C10" s="47">
        <v>0</v>
      </c>
      <c r="D10" s="48">
        <v>0</v>
      </c>
      <c r="E10" s="48">
        <v>0</v>
      </c>
      <c r="F10" s="48">
        <v>0</v>
      </c>
      <c r="G10" s="48">
        <f t="shared" ref="G10" si="4">E10-F10</f>
        <v>0</v>
      </c>
      <c r="H10" s="48">
        <v>0</v>
      </c>
      <c r="I10" s="36">
        <f t="shared" si="2"/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P10" s="49">
        <v>0</v>
      </c>
      <c r="Q10" s="49">
        <v>0</v>
      </c>
      <c r="R10" s="38"/>
    </row>
    <row r="11" spans="1:18">
      <c r="A11" s="45">
        <v>1</v>
      </c>
      <c r="B11" s="46" t="s">
        <v>92</v>
      </c>
      <c r="C11" s="47">
        <v>4</v>
      </c>
      <c r="D11" s="48">
        <v>57.5</v>
      </c>
      <c r="E11" s="48">
        <v>31.4</v>
      </c>
      <c r="F11" s="48">
        <v>31.4</v>
      </c>
      <c r="G11" s="48">
        <f>E11-F11</f>
        <v>0</v>
      </c>
      <c r="H11" s="48">
        <v>0</v>
      </c>
      <c r="I11" s="48">
        <f t="shared" si="2"/>
        <v>0</v>
      </c>
      <c r="J11" s="48">
        <v>0</v>
      </c>
      <c r="K11" s="48">
        <v>0</v>
      </c>
      <c r="L11" s="48">
        <v>0</v>
      </c>
      <c r="M11" s="48">
        <v>0</v>
      </c>
      <c r="N11" s="48">
        <v>0</v>
      </c>
      <c r="P11" s="49">
        <v>19.790617999999998</v>
      </c>
      <c r="Q11" s="49">
        <v>4.0700420000000008</v>
      </c>
      <c r="R11" s="104"/>
    </row>
    <row r="12" spans="1:18">
      <c r="A12" s="45">
        <v>2</v>
      </c>
      <c r="B12" s="46" t="s">
        <v>91</v>
      </c>
      <c r="C12" s="47">
        <v>1</v>
      </c>
      <c r="D12" s="48">
        <v>49.5</v>
      </c>
      <c r="E12" s="48">
        <v>39.299999999999997</v>
      </c>
      <c r="F12" s="48">
        <v>39.299999999999997</v>
      </c>
      <c r="G12" s="48">
        <f t="shared" ref="G12:G26" si="5">E12-F12</f>
        <v>0</v>
      </c>
      <c r="H12" s="48">
        <v>0</v>
      </c>
      <c r="I12" s="48">
        <f t="shared" si="2"/>
        <v>0</v>
      </c>
      <c r="J12" s="48">
        <v>0</v>
      </c>
      <c r="K12" s="48">
        <v>0</v>
      </c>
      <c r="L12" s="48">
        <v>0</v>
      </c>
      <c r="M12" s="48">
        <v>0</v>
      </c>
      <c r="N12" s="48">
        <v>0</v>
      </c>
      <c r="P12" s="49">
        <v>0.77415</v>
      </c>
      <c r="Q12" s="49">
        <v>0</v>
      </c>
      <c r="R12" s="104"/>
    </row>
    <row r="13" spans="1:18">
      <c r="A13" s="45">
        <v>3</v>
      </c>
      <c r="B13" s="46" t="s">
        <v>93</v>
      </c>
      <c r="C13" s="47">
        <v>1</v>
      </c>
      <c r="D13" s="48">
        <v>21</v>
      </c>
      <c r="E13" s="48">
        <v>18.8</v>
      </c>
      <c r="F13" s="48">
        <v>18.8</v>
      </c>
      <c r="G13" s="48">
        <f t="shared" si="5"/>
        <v>0</v>
      </c>
      <c r="H13" s="48">
        <v>0</v>
      </c>
      <c r="I13" s="48">
        <f t="shared" si="2"/>
        <v>0</v>
      </c>
      <c r="J13" s="48">
        <v>0</v>
      </c>
      <c r="K13" s="48">
        <v>0</v>
      </c>
      <c r="L13" s="48">
        <v>0</v>
      </c>
      <c r="M13" s="48">
        <v>0</v>
      </c>
      <c r="N13" s="48">
        <v>0</v>
      </c>
      <c r="P13" s="49">
        <v>80.422781999999998</v>
      </c>
      <c r="Q13" s="49">
        <v>37.859400000000001</v>
      </c>
      <c r="R13" s="104"/>
    </row>
    <row r="14" spans="1:18">
      <c r="A14" s="45">
        <v>4</v>
      </c>
      <c r="B14" s="46" t="s">
        <v>94</v>
      </c>
      <c r="C14" s="47">
        <v>1</v>
      </c>
      <c r="D14" s="48">
        <v>13.4</v>
      </c>
      <c r="E14" s="48">
        <v>10.199999999999999</v>
      </c>
      <c r="F14" s="48">
        <v>10.199999999999999</v>
      </c>
      <c r="G14" s="48">
        <f t="shared" si="5"/>
        <v>0</v>
      </c>
      <c r="H14" s="48">
        <v>0</v>
      </c>
      <c r="I14" s="48">
        <f t="shared" si="2"/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P14" s="49">
        <v>39.3005</v>
      </c>
      <c r="Q14" s="49">
        <v>1.8997999999999999</v>
      </c>
      <c r="R14" s="104"/>
    </row>
    <row r="15" spans="1:18">
      <c r="A15" s="45">
        <v>5</v>
      </c>
      <c r="B15" s="46" t="s">
        <v>95</v>
      </c>
      <c r="C15" s="47">
        <v>1</v>
      </c>
      <c r="D15" s="48">
        <v>16.2</v>
      </c>
      <c r="E15" s="48">
        <v>13.7</v>
      </c>
      <c r="F15" s="48">
        <v>13.7</v>
      </c>
      <c r="G15" s="48">
        <f t="shared" si="5"/>
        <v>0</v>
      </c>
      <c r="H15" s="48">
        <v>0</v>
      </c>
      <c r="I15" s="48">
        <f t="shared" si="2"/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P15" s="49">
        <v>53.540120000000002</v>
      </c>
      <c r="Q15" s="49">
        <v>6.6127000000000002</v>
      </c>
      <c r="R15" s="104"/>
    </row>
    <row r="16" spans="1:18">
      <c r="A16" s="45">
        <v>6</v>
      </c>
      <c r="B16" s="46" t="s">
        <v>96</v>
      </c>
      <c r="C16" s="47">
        <v>2</v>
      </c>
      <c r="D16" s="48">
        <v>25.8</v>
      </c>
      <c r="E16" s="100">
        <v>16.899999999999999</v>
      </c>
      <c r="F16" s="100">
        <v>16.899999999999999</v>
      </c>
      <c r="G16" s="48">
        <f t="shared" si="5"/>
        <v>0</v>
      </c>
      <c r="H16" s="48">
        <v>0</v>
      </c>
      <c r="I16" s="48">
        <f t="shared" si="2"/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P16" s="49">
        <v>5.1942000000000004</v>
      </c>
      <c r="Q16" s="49">
        <v>0</v>
      </c>
      <c r="R16" s="104"/>
    </row>
    <row r="17" spans="1:19" s="44" customFormat="1" ht="27">
      <c r="A17" s="40" t="s">
        <v>83</v>
      </c>
      <c r="B17" s="41" t="s">
        <v>103</v>
      </c>
      <c r="C17" s="42">
        <f>SUM(C18:C26)</f>
        <v>36</v>
      </c>
      <c r="D17" s="43">
        <f>SUM(D18:D26)</f>
        <v>1286.9000000000001</v>
      </c>
      <c r="E17" s="43">
        <f t="shared" ref="E17:N17" si="6">SUM(E18:E26)</f>
        <v>908.8</v>
      </c>
      <c r="F17" s="43">
        <f t="shared" si="6"/>
        <v>389.59999999999997</v>
      </c>
      <c r="G17" s="43">
        <f t="shared" si="6"/>
        <v>519.1</v>
      </c>
      <c r="H17" s="43">
        <f t="shared" si="6"/>
        <v>254.8</v>
      </c>
      <c r="I17" s="43">
        <f t="shared" si="2"/>
        <v>135.9</v>
      </c>
      <c r="J17" s="43">
        <f t="shared" si="6"/>
        <v>41.099999999999994</v>
      </c>
      <c r="K17" s="43">
        <f t="shared" si="6"/>
        <v>38.200000000000003</v>
      </c>
      <c r="L17" s="43">
        <f t="shared" si="6"/>
        <v>34.799999999999997</v>
      </c>
      <c r="M17" s="43">
        <f t="shared" si="6"/>
        <v>21.8</v>
      </c>
      <c r="N17" s="43">
        <f t="shared" si="6"/>
        <v>128.4</v>
      </c>
      <c r="R17" s="105"/>
    </row>
    <row r="18" spans="1:19">
      <c r="A18" s="45">
        <v>1</v>
      </c>
      <c r="B18" s="46" t="s">
        <v>97</v>
      </c>
      <c r="C18" s="47">
        <v>1</v>
      </c>
      <c r="D18" s="48">
        <v>23.3</v>
      </c>
      <c r="E18" s="48">
        <v>12</v>
      </c>
      <c r="F18" s="48">
        <v>0.8</v>
      </c>
      <c r="G18" s="48">
        <f t="shared" si="5"/>
        <v>11.2</v>
      </c>
      <c r="H18" s="48">
        <v>0</v>
      </c>
      <c r="I18" s="48">
        <f t="shared" si="2"/>
        <v>2.9</v>
      </c>
      <c r="J18" s="48">
        <v>1.4</v>
      </c>
      <c r="K18" s="48">
        <v>0</v>
      </c>
      <c r="L18" s="48">
        <v>0</v>
      </c>
      <c r="M18" s="48">
        <v>1.5</v>
      </c>
      <c r="N18" s="48">
        <v>8.3000000000000007</v>
      </c>
      <c r="P18" s="49">
        <v>0.77415</v>
      </c>
      <c r="Q18" s="49">
        <v>0</v>
      </c>
      <c r="R18" s="104"/>
    </row>
    <row r="19" spans="1:19">
      <c r="A19" s="45">
        <v>2</v>
      </c>
      <c r="B19" s="46" t="s">
        <v>92</v>
      </c>
      <c r="C19" s="47">
        <v>6</v>
      </c>
      <c r="D19" s="48">
        <v>222.2</v>
      </c>
      <c r="E19" s="48">
        <v>158.5</v>
      </c>
      <c r="F19" s="48">
        <v>23.9</v>
      </c>
      <c r="G19" s="48">
        <f>E19-F19-0.05</f>
        <v>134.54999999999998</v>
      </c>
      <c r="H19" s="48">
        <f>59.2-0.05</f>
        <v>59.150000000000006</v>
      </c>
      <c r="I19" s="48">
        <f t="shared" si="2"/>
        <v>24.3</v>
      </c>
      <c r="J19" s="48">
        <v>11.6</v>
      </c>
      <c r="K19" s="48">
        <v>12.5</v>
      </c>
      <c r="L19" s="48">
        <v>0</v>
      </c>
      <c r="M19" s="48">
        <v>0.2</v>
      </c>
      <c r="N19" s="48">
        <f>51.2-0.1</f>
        <v>51.1</v>
      </c>
      <c r="P19" s="49">
        <v>19.790617999999998</v>
      </c>
      <c r="Q19" s="49">
        <v>4.0700420000000008</v>
      </c>
      <c r="R19" s="104"/>
    </row>
    <row r="20" spans="1:19">
      <c r="A20" s="45">
        <v>3</v>
      </c>
      <c r="B20" s="46" t="s">
        <v>93</v>
      </c>
      <c r="C20" s="47">
        <v>9</v>
      </c>
      <c r="D20" s="48">
        <v>309.7</v>
      </c>
      <c r="E20" s="48">
        <v>226.6</v>
      </c>
      <c r="F20" s="48">
        <v>118.3</v>
      </c>
      <c r="G20" s="48">
        <f t="shared" si="5"/>
        <v>108.3</v>
      </c>
      <c r="H20" s="48">
        <v>46.7</v>
      </c>
      <c r="I20" s="48">
        <f t="shared" si="2"/>
        <v>34.400000000000006</v>
      </c>
      <c r="J20" s="48">
        <v>27.8</v>
      </c>
      <c r="K20" s="48">
        <v>4.9000000000000004</v>
      </c>
      <c r="L20" s="48">
        <v>1.7</v>
      </c>
      <c r="M20" s="48">
        <v>0</v>
      </c>
      <c r="N20" s="48">
        <v>27.2</v>
      </c>
      <c r="P20" s="49">
        <v>80.422781999999998</v>
      </c>
      <c r="Q20" s="49">
        <v>37.859400000000001</v>
      </c>
      <c r="R20" s="104"/>
    </row>
    <row r="21" spans="1:19">
      <c r="A21" s="45">
        <v>4</v>
      </c>
      <c r="B21" s="46" t="s">
        <v>94</v>
      </c>
      <c r="C21" s="47">
        <v>4</v>
      </c>
      <c r="D21" s="48">
        <v>168.3</v>
      </c>
      <c r="E21" s="48">
        <v>118.4</v>
      </c>
      <c r="F21" s="48">
        <v>50.6</v>
      </c>
      <c r="G21" s="48">
        <f t="shared" si="5"/>
        <v>67.800000000000011</v>
      </c>
      <c r="H21" s="48">
        <v>2.6</v>
      </c>
      <c r="I21" s="48">
        <f t="shared" si="2"/>
        <v>40.5</v>
      </c>
      <c r="J21" s="48">
        <v>0</v>
      </c>
      <c r="K21" s="48">
        <v>6.1</v>
      </c>
      <c r="L21" s="48">
        <v>14.3</v>
      </c>
      <c r="M21" s="48">
        <v>20.100000000000001</v>
      </c>
      <c r="N21" s="48">
        <v>24.7</v>
      </c>
      <c r="P21" s="49">
        <v>39.3005</v>
      </c>
      <c r="Q21" s="49">
        <v>1.8997999999999999</v>
      </c>
      <c r="R21" s="104"/>
    </row>
    <row r="22" spans="1:19">
      <c r="A22" s="45">
        <v>5</v>
      </c>
      <c r="B22" s="46" t="s">
        <v>98</v>
      </c>
      <c r="C22" s="47">
        <v>3</v>
      </c>
      <c r="D22" s="48">
        <v>177</v>
      </c>
      <c r="E22" s="48">
        <v>113.8</v>
      </c>
      <c r="F22" s="48">
        <v>69.7</v>
      </c>
      <c r="G22" s="48">
        <f t="shared" si="5"/>
        <v>44.099999999999994</v>
      </c>
      <c r="H22" s="48">
        <v>44.1</v>
      </c>
      <c r="I22" s="48">
        <f t="shared" si="2"/>
        <v>0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P22" s="49">
        <v>69.678979999999996</v>
      </c>
      <c r="Q22" s="49">
        <v>0</v>
      </c>
      <c r="R22" s="104"/>
    </row>
    <row r="23" spans="1:19">
      <c r="A23" s="45">
        <v>6</v>
      </c>
      <c r="B23" s="46" t="s">
        <v>95</v>
      </c>
      <c r="C23" s="47">
        <v>8</v>
      </c>
      <c r="D23" s="48">
        <v>228.7</v>
      </c>
      <c r="E23" s="100">
        <f>161.1+4+0.6</f>
        <v>165.7</v>
      </c>
      <c r="F23" s="48">
        <f>60.1+18.7</f>
        <v>78.8</v>
      </c>
      <c r="G23" s="48">
        <f>E23-F23-0.05</f>
        <v>86.85</v>
      </c>
      <c r="H23" s="100">
        <f>90.2-18.7+4-0.05</f>
        <v>75.45</v>
      </c>
      <c r="I23" s="48">
        <f>J23+K23+L23+M23</f>
        <v>11.4</v>
      </c>
      <c r="J23" s="48">
        <v>0</v>
      </c>
      <c r="K23" s="48">
        <v>0</v>
      </c>
      <c r="L23" s="48">
        <v>11.4</v>
      </c>
      <c r="M23" s="48">
        <v>0</v>
      </c>
      <c r="N23" s="48">
        <v>0</v>
      </c>
      <c r="P23" s="49">
        <v>53.540120000000002</v>
      </c>
      <c r="Q23" s="49">
        <v>6.6127000000000002</v>
      </c>
      <c r="R23" s="104"/>
    </row>
    <row r="24" spans="1:19">
      <c r="A24" s="45">
        <v>7</v>
      </c>
      <c r="B24" s="46" t="s">
        <v>99</v>
      </c>
      <c r="C24" s="47">
        <v>2</v>
      </c>
      <c r="D24" s="48">
        <v>25</v>
      </c>
      <c r="E24" s="48">
        <v>17.5</v>
      </c>
      <c r="F24" s="48">
        <v>5.2</v>
      </c>
      <c r="G24" s="48">
        <f t="shared" si="5"/>
        <v>12.3</v>
      </c>
      <c r="H24" s="48">
        <v>12.3</v>
      </c>
      <c r="I24" s="48">
        <f t="shared" si="2"/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P24" s="49">
        <v>5.1942000000000004</v>
      </c>
      <c r="Q24" s="49">
        <v>0</v>
      </c>
      <c r="R24" s="104"/>
    </row>
    <row r="25" spans="1:19">
      <c r="A25" s="45">
        <v>8</v>
      </c>
      <c r="B25" s="46" t="s">
        <v>100</v>
      </c>
      <c r="C25" s="47">
        <v>1</v>
      </c>
      <c r="D25" s="48">
        <v>35.700000000000003</v>
      </c>
      <c r="E25" s="48">
        <v>26</v>
      </c>
      <c r="F25" s="48">
        <v>23.9</v>
      </c>
      <c r="G25" s="48">
        <f t="shared" si="5"/>
        <v>2.1000000000000014</v>
      </c>
      <c r="H25" s="48">
        <v>0</v>
      </c>
      <c r="I25" s="48">
        <f t="shared" si="2"/>
        <v>1.5</v>
      </c>
      <c r="J25" s="48">
        <v>0.3</v>
      </c>
      <c r="K25" s="48">
        <v>1.2</v>
      </c>
      <c r="L25" s="48">
        <v>0</v>
      </c>
      <c r="M25" s="48">
        <v>0</v>
      </c>
      <c r="N25" s="48">
        <f>0.7-0.1</f>
        <v>0.6</v>
      </c>
      <c r="P25" s="49">
        <v>20.97</v>
      </c>
      <c r="Q25" s="49">
        <v>2.8940000000000001</v>
      </c>
      <c r="R25" s="104"/>
    </row>
    <row r="26" spans="1:19">
      <c r="A26" s="45">
        <v>9</v>
      </c>
      <c r="B26" s="46" t="s">
        <v>101</v>
      </c>
      <c r="C26" s="47">
        <v>2</v>
      </c>
      <c r="D26" s="48">
        <v>97</v>
      </c>
      <c r="E26" s="48">
        <v>70.3</v>
      </c>
      <c r="F26" s="48">
        <f>18.5-0.1</f>
        <v>18.399999999999999</v>
      </c>
      <c r="G26" s="48">
        <f t="shared" si="5"/>
        <v>51.9</v>
      </c>
      <c r="H26" s="48">
        <v>14.5</v>
      </c>
      <c r="I26" s="48">
        <f t="shared" si="2"/>
        <v>20.9</v>
      </c>
      <c r="J26" s="48">
        <v>0</v>
      </c>
      <c r="K26" s="48">
        <v>13.5</v>
      </c>
      <c r="L26" s="48">
        <v>7.4</v>
      </c>
      <c r="M26" s="48">
        <v>0</v>
      </c>
      <c r="N26" s="48">
        <f>16.5</f>
        <v>16.5</v>
      </c>
      <c r="P26" s="49">
        <v>12.9398</v>
      </c>
      <c r="Q26" s="49">
        <v>5.5365000000000002</v>
      </c>
      <c r="R26" s="104"/>
    </row>
    <row r="27" spans="1:19" s="44" customFormat="1" ht="40.5">
      <c r="A27" s="40" t="s">
        <v>84</v>
      </c>
      <c r="B27" s="41" t="s">
        <v>104</v>
      </c>
      <c r="C27" s="42">
        <f t="shared" ref="C27:H27" si="7">SUM(C28:C30)</f>
        <v>4</v>
      </c>
      <c r="D27" s="43">
        <f t="shared" si="7"/>
        <v>92</v>
      </c>
      <c r="E27" s="43">
        <f t="shared" si="7"/>
        <v>64.599999999999994</v>
      </c>
      <c r="F27" s="43">
        <f t="shared" si="7"/>
        <v>7.6</v>
      </c>
      <c r="G27" s="43">
        <f t="shared" si="7"/>
        <v>56.999999999999993</v>
      </c>
      <c r="H27" s="43">
        <f t="shared" si="7"/>
        <v>35.1</v>
      </c>
      <c r="I27" s="43">
        <f t="shared" si="2"/>
        <v>20.100000000000001</v>
      </c>
      <c r="J27" s="43">
        <f>SUM(J28:J30)</f>
        <v>10.9</v>
      </c>
      <c r="K27" s="43">
        <f>SUM(K28:K30)</f>
        <v>9.1999999999999993</v>
      </c>
      <c r="L27" s="43">
        <f>SUM(L28:L30)</f>
        <v>0</v>
      </c>
      <c r="M27" s="43">
        <f>SUM(M28:M30)</f>
        <v>0</v>
      </c>
      <c r="N27" s="43">
        <f>SUM(N28:N30)</f>
        <v>1.8</v>
      </c>
      <c r="R27" s="105"/>
    </row>
    <row r="28" spans="1:19" ht="25.5">
      <c r="A28" s="45">
        <v>1</v>
      </c>
      <c r="B28" s="46" t="s">
        <v>108</v>
      </c>
      <c r="C28" s="47">
        <v>1</v>
      </c>
      <c r="D28" s="48">
        <v>25</v>
      </c>
      <c r="E28" s="48">
        <v>17.5</v>
      </c>
      <c r="F28" s="48">
        <v>0</v>
      </c>
      <c r="G28" s="48">
        <f>E28-F28</f>
        <v>17.5</v>
      </c>
      <c r="H28" s="48">
        <v>17.5</v>
      </c>
      <c r="I28" s="48">
        <f t="shared" si="2"/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P28" s="49">
        <v>19.790617999999998</v>
      </c>
      <c r="Q28" s="49">
        <v>4.0700420000000008</v>
      </c>
      <c r="R28" s="104"/>
      <c r="S28" s="99"/>
    </row>
    <row r="29" spans="1:19" s="113" customFormat="1" ht="25.5">
      <c r="A29" s="110">
        <v>2</v>
      </c>
      <c r="B29" s="111" t="s">
        <v>148</v>
      </c>
      <c r="C29" s="112">
        <v>1</v>
      </c>
      <c r="D29" s="100">
        <v>30</v>
      </c>
      <c r="E29" s="100">
        <v>19.399999999999999</v>
      </c>
      <c r="F29" s="100">
        <v>1.8</v>
      </c>
      <c r="G29" s="100">
        <f>E29-F29</f>
        <v>17.599999999999998</v>
      </c>
      <c r="H29" s="100">
        <v>17.600000000000001</v>
      </c>
      <c r="I29" s="100">
        <v>0</v>
      </c>
      <c r="J29" s="100">
        <v>0</v>
      </c>
      <c r="K29" s="100">
        <v>0</v>
      </c>
      <c r="L29" s="100">
        <v>0</v>
      </c>
      <c r="M29" s="100">
        <v>0</v>
      </c>
      <c r="N29" s="100">
        <v>0</v>
      </c>
      <c r="P29" s="114"/>
      <c r="Q29" s="114"/>
      <c r="R29" s="115"/>
      <c r="S29" s="116"/>
    </row>
    <row r="30" spans="1:19" s="113" customFormat="1" ht="56.25" customHeight="1">
      <c r="A30" s="110">
        <v>3</v>
      </c>
      <c r="B30" s="111" t="s">
        <v>153</v>
      </c>
      <c r="C30" s="112">
        <f>1+1</f>
        <v>2</v>
      </c>
      <c r="D30" s="100">
        <f>25+12</f>
        <v>37</v>
      </c>
      <c r="E30" s="100">
        <f>18.7+9</f>
        <v>27.7</v>
      </c>
      <c r="F30" s="100">
        <f>0+5.8</f>
        <v>5.8</v>
      </c>
      <c r="G30" s="100">
        <f>E30-F30</f>
        <v>21.9</v>
      </c>
      <c r="H30" s="100">
        <v>0</v>
      </c>
      <c r="I30" s="100">
        <f t="shared" ref="I30" si="8">J30+K30+L30+M30</f>
        <v>20.100000000000001</v>
      </c>
      <c r="J30" s="100">
        <f>9.5+1.4</f>
        <v>10.9</v>
      </c>
      <c r="K30" s="100">
        <v>9.1999999999999993</v>
      </c>
      <c r="L30" s="100">
        <v>0</v>
      </c>
      <c r="M30" s="100">
        <v>0</v>
      </c>
      <c r="N30" s="100">
        <f>0+1.8</f>
        <v>1.8</v>
      </c>
      <c r="P30" s="114">
        <v>53.540120000000002</v>
      </c>
      <c r="Q30" s="114">
        <v>6.6127000000000002</v>
      </c>
      <c r="R30" s="115"/>
      <c r="S30" s="116"/>
    </row>
    <row r="31" spans="1:19" s="37" customFormat="1" ht="25.5">
      <c r="A31" s="121" t="s">
        <v>18</v>
      </c>
      <c r="B31" s="50" t="s">
        <v>69</v>
      </c>
      <c r="C31" s="51">
        <f t="shared" ref="C31:N31" si="9">SUM(C32:C32)</f>
        <v>1</v>
      </c>
      <c r="D31" s="52">
        <f t="shared" si="9"/>
        <v>75</v>
      </c>
      <c r="E31" s="52">
        <f t="shared" si="9"/>
        <v>52.5</v>
      </c>
      <c r="F31" s="52">
        <f t="shared" si="9"/>
        <v>0</v>
      </c>
      <c r="G31" s="52">
        <f t="shared" si="9"/>
        <v>52.5</v>
      </c>
      <c r="H31" s="52">
        <f t="shared" si="9"/>
        <v>52.5</v>
      </c>
      <c r="I31" s="52">
        <f t="shared" si="9"/>
        <v>0</v>
      </c>
      <c r="J31" s="52">
        <f t="shared" si="9"/>
        <v>0</v>
      </c>
      <c r="K31" s="52">
        <f t="shared" si="9"/>
        <v>0</v>
      </c>
      <c r="L31" s="52">
        <f t="shared" si="9"/>
        <v>0</v>
      </c>
      <c r="M31" s="52">
        <f t="shared" si="9"/>
        <v>0</v>
      </c>
      <c r="N31" s="52">
        <f t="shared" si="9"/>
        <v>0</v>
      </c>
      <c r="R31" s="106"/>
    </row>
    <row r="32" spans="1:19" ht="25.5">
      <c r="A32" s="45">
        <v>1</v>
      </c>
      <c r="B32" s="46" t="s">
        <v>109</v>
      </c>
      <c r="C32" s="47">
        <v>1</v>
      </c>
      <c r="D32" s="48">
        <v>75</v>
      </c>
      <c r="E32" s="48">
        <v>52.5</v>
      </c>
      <c r="F32" s="48">
        <v>0</v>
      </c>
      <c r="G32" s="48">
        <f>E32-F32</f>
        <v>52.5</v>
      </c>
      <c r="H32" s="48">
        <f>75*0.7</f>
        <v>52.5</v>
      </c>
      <c r="I32" s="36">
        <f t="shared" si="2"/>
        <v>0</v>
      </c>
      <c r="J32" s="48"/>
      <c r="K32" s="48"/>
      <c r="L32" s="48"/>
      <c r="M32" s="48"/>
      <c r="N32" s="48"/>
      <c r="P32" s="49">
        <v>0.77415</v>
      </c>
      <c r="Q32" s="49">
        <v>0</v>
      </c>
      <c r="R32" s="104"/>
    </row>
    <row r="33" spans="1:18" ht="6.75" customHeight="1">
      <c r="A33" s="117"/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R33" s="38"/>
    </row>
    <row r="34" spans="1:18">
      <c r="A34" s="117"/>
      <c r="B34" s="118" t="s">
        <v>149</v>
      </c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R34" s="38"/>
    </row>
    <row r="35" spans="1:18">
      <c r="A35" s="117"/>
      <c r="B35" s="119" t="s">
        <v>150</v>
      </c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R35" s="38"/>
    </row>
    <row r="36" spans="1:18">
      <c r="A36" s="117"/>
      <c r="B36" s="119" t="s">
        <v>151</v>
      </c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R36" s="38"/>
    </row>
    <row r="37" spans="1:18">
      <c r="A37" s="117"/>
      <c r="B37" s="119" t="s">
        <v>152</v>
      </c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R37" s="38"/>
    </row>
    <row r="38" spans="1:18" ht="7.5" customHeight="1">
      <c r="A38" s="117"/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R38" s="38"/>
    </row>
    <row r="39" spans="1:18">
      <c r="B39" s="53" t="s">
        <v>110</v>
      </c>
    </row>
    <row r="40" spans="1:18">
      <c r="B40" s="32" t="s">
        <v>56</v>
      </c>
    </row>
  </sheetData>
  <mergeCells count="13">
    <mergeCell ref="I4:I5"/>
    <mergeCell ref="J4:M4"/>
    <mergeCell ref="N4:N5"/>
    <mergeCell ref="A1:N1"/>
    <mergeCell ref="A3:A5"/>
    <mergeCell ref="B3:B5"/>
    <mergeCell ref="C3:C5"/>
    <mergeCell ref="D3:D5"/>
    <mergeCell ref="E3:E5"/>
    <mergeCell ref="F3:F5"/>
    <mergeCell ref="G3:G5"/>
    <mergeCell ref="H3:N3"/>
    <mergeCell ref="H4:H5"/>
  </mergeCells>
  <pageMargins left="0.70866141732283472" right="0.51181102362204722" top="0.55118110236220474" bottom="0" header="0.31496062992125984" footer="0.31496062992125984"/>
  <pageSetup paperSize="9" scale="97" fitToHeight="2" orientation="portrait" verticalDpi="0" r:id="rId1"/>
  <headerFooter differentFirst="1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2:G25"/>
  <sheetViews>
    <sheetView workbookViewId="0">
      <selection activeCell="H11" sqref="H11"/>
    </sheetView>
  </sheetViews>
  <sheetFormatPr defaultRowHeight="18.75"/>
  <cols>
    <col min="1" max="2" width="4.25" style="26" customWidth="1"/>
    <col min="3" max="3" width="32.25" style="26" customWidth="1"/>
    <col min="4" max="4" width="21" style="26" customWidth="1"/>
    <col min="5" max="5" width="19.375" style="26" customWidth="1"/>
    <col min="6" max="16384" width="9" style="26"/>
  </cols>
  <sheetData>
    <row r="2" spans="1:7" ht="45" customHeight="1">
      <c r="A2" s="141" t="s">
        <v>147</v>
      </c>
      <c r="B2" s="141"/>
      <c r="C2" s="141"/>
      <c r="D2" s="141"/>
      <c r="E2" s="141"/>
    </row>
    <row r="4" spans="1:7" ht="36.75" customHeight="1">
      <c r="A4" s="143" t="s">
        <v>0</v>
      </c>
      <c r="B4" s="144"/>
      <c r="C4" s="147" t="s">
        <v>57</v>
      </c>
      <c r="D4" s="140" t="s">
        <v>76</v>
      </c>
      <c r="E4" s="140" t="s">
        <v>77</v>
      </c>
    </row>
    <row r="5" spans="1:7" ht="36.75" customHeight="1">
      <c r="A5" s="145"/>
      <c r="B5" s="146"/>
      <c r="C5" s="147"/>
      <c r="D5" s="140"/>
      <c r="E5" s="140"/>
    </row>
    <row r="6" spans="1:7" ht="22.5" customHeight="1">
      <c r="A6" s="27"/>
      <c r="B6" s="28"/>
      <c r="C6" s="29" t="s">
        <v>3</v>
      </c>
      <c r="D6" s="30">
        <f>D12+D7+D14+D16+D18+D20</f>
        <v>183.42000000000002</v>
      </c>
      <c r="E6" s="30">
        <f>E12+E7+E14+E16+E18+E20</f>
        <v>130.30000000000001</v>
      </c>
    </row>
    <row r="7" spans="1:7" ht="22.5" customHeight="1">
      <c r="A7" s="142" t="s">
        <v>16</v>
      </c>
      <c r="B7" s="142"/>
      <c r="C7" s="18" t="s">
        <v>5</v>
      </c>
      <c r="D7" s="19">
        <f t="shared" ref="D7:E7" si="0">SUM(D8:D11)</f>
        <v>57.5</v>
      </c>
      <c r="E7" s="19">
        <f t="shared" si="0"/>
        <v>31.400000000000002</v>
      </c>
    </row>
    <row r="8" spans="1:7" ht="22.5" customHeight="1">
      <c r="A8" s="23">
        <v>1</v>
      </c>
      <c r="B8" s="23">
        <v>1</v>
      </c>
      <c r="C8" s="24" t="s">
        <v>59</v>
      </c>
      <c r="D8" s="25">
        <v>14.4</v>
      </c>
      <c r="E8" s="25">
        <v>9.8000000000000007</v>
      </c>
      <c r="G8" s="107"/>
    </row>
    <row r="9" spans="1:7" ht="22.5" customHeight="1">
      <c r="A9" s="23">
        <v>2</v>
      </c>
      <c r="B9" s="23">
        <v>2</v>
      </c>
      <c r="C9" s="24" t="s">
        <v>60</v>
      </c>
      <c r="D9" s="25">
        <v>16.899999999999999</v>
      </c>
      <c r="E9" s="25">
        <v>7.5</v>
      </c>
      <c r="G9" s="107"/>
    </row>
    <row r="10" spans="1:7" ht="22.5" customHeight="1">
      <c r="A10" s="23">
        <v>3</v>
      </c>
      <c r="B10" s="23">
        <v>3</v>
      </c>
      <c r="C10" s="24" t="s">
        <v>61</v>
      </c>
      <c r="D10" s="25">
        <v>21.6</v>
      </c>
      <c r="E10" s="25">
        <v>11.3</v>
      </c>
      <c r="G10" s="107"/>
    </row>
    <row r="11" spans="1:7" ht="22.5" customHeight="1">
      <c r="A11" s="20">
        <v>4</v>
      </c>
      <c r="B11" s="20">
        <v>4</v>
      </c>
      <c r="C11" s="21" t="s">
        <v>62</v>
      </c>
      <c r="D11" s="22">
        <v>4.5999999999999996</v>
      </c>
      <c r="E11" s="22">
        <v>2.8</v>
      </c>
      <c r="G11" s="107"/>
    </row>
    <row r="12" spans="1:7" ht="22.5" customHeight="1">
      <c r="A12" s="142" t="s">
        <v>19</v>
      </c>
      <c r="B12" s="142"/>
      <c r="C12" s="18" t="s">
        <v>4</v>
      </c>
      <c r="D12" s="19">
        <f>SUM(D13:D13)</f>
        <v>49.5</v>
      </c>
      <c r="E12" s="19">
        <f t="shared" ref="E12" si="1">SUM(E13:E13)</f>
        <v>39.299999999999997</v>
      </c>
    </row>
    <row r="13" spans="1:7" ht="22.5" customHeight="1">
      <c r="A13" s="20">
        <v>5</v>
      </c>
      <c r="B13" s="20">
        <v>1</v>
      </c>
      <c r="C13" s="21" t="s">
        <v>58</v>
      </c>
      <c r="D13" s="22">
        <v>49.5</v>
      </c>
      <c r="E13" s="22">
        <v>39.299999999999997</v>
      </c>
      <c r="G13" s="107"/>
    </row>
    <row r="14" spans="1:7" ht="22.5" customHeight="1">
      <c r="A14" s="142" t="s">
        <v>52</v>
      </c>
      <c r="B14" s="142"/>
      <c r="C14" s="18" t="s">
        <v>6</v>
      </c>
      <c r="D14" s="19">
        <f>SUM(D15:D15)</f>
        <v>21</v>
      </c>
      <c r="E14" s="19">
        <f t="shared" ref="E14" si="2">SUM(E15:E15)</f>
        <v>18.8</v>
      </c>
    </row>
    <row r="15" spans="1:7" ht="22.5" customHeight="1">
      <c r="A15" s="20">
        <v>6</v>
      </c>
      <c r="B15" s="20">
        <v>1</v>
      </c>
      <c r="C15" s="21" t="s">
        <v>63</v>
      </c>
      <c r="D15" s="22">
        <v>21</v>
      </c>
      <c r="E15" s="22">
        <v>18.8</v>
      </c>
      <c r="G15" s="107"/>
    </row>
    <row r="16" spans="1:7" ht="22.5" customHeight="1">
      <c r="A16" s="142" t="s">
        <v>53</v>
      </c>
      <c r="B16" s="142"/>
      <c r="C16" s="18" t="s">
        <v>7</v>
      </c>
      <c r="D16" s="19">
        <f>SUM(D17:D17)</f>
        <v>13.4</v>
      </c>
      <c r="E16" s="19">
        <f t="shared" ref="E16" si="3">SUM(E17:E17)</f>
        <v>10.199999999999999</v>
      </c>
    </row>
    <row r="17" spans="1:7" ht="22.5" customHeight="1">
      <c r="A17" s="20">
        <v>7</v>
      </c>
      <c r="B17" s="20">
        <v>1</v>
      </c>
      <c r="C17" s="21" t="s">
        <v>64</v>
      </c>
      <c r="D17" s="22">
        <v>13.4</v>
      </c>
      <c r="E17" s="22">
        <v>10.199999999999999</v>
      </c>
      <c r="G17" s="107"/>
    </row>
    <row r="18" spans="1:7" ht="22.5" customHeight="1">
      <c r="A18" s="142" t="s">
        <v>54</v>
      </c>
      <c r="B18" s="142"/>
      <c r="C18" s="18" t="s">
        <v>8</v>
      </c>
      <c r="D18" s="19">
        <f t="shared" ref="D18:E18" si="4">SUM(D19:D19)</f>
        <v>16.22</v>
      </c>
      <c r="E18" s="19">
        <f t="shared" si="4"/>
        <v>13.7</v>
      </c>
    </row>
    <row r="19" spans="1:7" ht="22.5" customHeight="1">
      <c r="A19" s="20">
        <v>8</v>
      </c>
      <c r="B19" s="20">
        <v>1</v>
      </c>
      <c r="C19" s="21" t="s">
        <v>65</v>
      </c>
      <c r="D19" s="22">
        <v>16.22</v>
      </c>
      <c r="E19" s="22">
        <v>13.7</v>
      </c>
      <c r="G19" s="107"/>
    </row>
    <row r="20" spans="1:7" ht="22.5" customHeight="1">
      <c r="A20" s="142" t="s">
        <v>55</v>
      </c>
      <c r="B20" s="142"/>
      <c r="C20" s="18" t="s">
        <v>9</v>
      </c>
      <c r="D20" s="19">
        <f>SUM(D21:D22)</f>
        <v>25.799999999999997</v>
      </c>
      <c r="E20" s="19">
        <f t="shared" ref="E20" si="5">SUM(E21:E22)</f>
        <v>16.899999999999999</v>
      </c>
    </row>
    <row r="21" spans="1:7" ht="22.5" customHeight="1">
      <c r="A21" s="23">
        <v>9</v>
      </c>
      <c r="B21" s="23">
        <v>1</v>
      </c>
      <c r="C21" s="24" t="s">
        <v>66</v>
      </c>
      <c r="D21" s="25">
        <v>11.7</v>
      </c>
      <c r="E21" s="120">
        <v>7.2</v>
      </c>
      <c r="G21" s="107"/>
    </row>
    <row r="22" spans="1:7" ht="22.5" customHeight="1">
      <c r="A22" s="20">
        <v>10</v>
      </c>
      <c r="B22" s="20">
        <v>2</v>
      </c>
      <c r="C22" s="21" t="s">
        <v>67</v>
      </c>
      <c r="D22" s="22">
        <v>14.1</v>
      </c>
      <c r="E22" s="22">
        <v>9.6999999999999993</v>
      </c>
      <c r="G22" s="107"/>
    </row>
    <row r="24" spans="1:7">
      <c r="B24" s="108" t="s">
        <v>117</v>
      </c>
    </row>
    <row r="25" spans="1:7">
      <c r="B25" t="s">
        <v>56</v>
      </c>
    </row>
  </sheetData>
  <mergeCells count="11">
    <mergeCell ref="E4:E5"/>
    <mergeCell ref="A2:E2"/>
    <mergeCell ref="A20:B20"/>
    <mergeCell ref="A4:B5"/>
    <mergeCell ref="C4:C5"/>
    <mergeCell ref="D4:D5"/>
    <mergeCell ref="A12:B12"/>
    <mergeCell ref="A7:B7"/>
    <mergeCell ref="A14:B14"/>
    <mergeCell ref="A16:B16"/>
    <mergeCell ref="A18:B1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Bieu so 01 in</vt:lpstr>
      <vt:lpstr>Bieu so 03 in</vt:lpstr>
      <vt:lpstr>Bieu so 04 in</vt:lpstr>
      <vt:lpstr>Bieu so 07 (51) in</vt:lpstr>
      <vt:lpstr>Bieu so 09 in</vt:lpstr>
      <vt:lpstr>'Bieu so 07 (51) in'!Print_Area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Win7</cp:lastModifiedBy>
  <cp:lastPrinted>2019-10-26T03:45:09Z</cp:lastPrinted>
  <dcterms:created xsi:type="dcterms:W3CDTF">2019-08-29T07:20:10Z</dcterms:created>
  <dcterms:modified xsi:type="dcterms:W3CDTF">2019-10-28T08:51:54Z</dcterms:modified>
</cp:coreProperties>
</file>